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OPS-006\Desktop\1. ADICIONES Y PRORROGAS MAYO OPS\2. SUB CORPORATIVA\"/>
    </mc:Choice>
  </mc:AlternateContent>
  <bookViews>
    <workbookView xWindow="0" yWindow="0" windowWidth="28800" windowHeight="10530" activeTab="1"/>
  </bookViews>
  <sheets>
    <sheet name="NC" sheetId="1" r:id="rId1"/>
    <sheet name="CDP" sheetId="4" r:id="rId2"/>
    <sheet name="CUADRO MODIFICACION" sheetId="5" r:id="rId3"/>
    <sheet name="Hoja1" sheetId="2" state="hidden" r:id="rId4"/>
  </sheets>
  <externalReferences>
    <externalReference r:id="rId5"/>
  </externalReferences>
  <definedNames>
    <definedName name="_xlnm._FilterDatabase" localSheetId="2" hidden="1">'CUADRO MODIFICACION'!$A$10:$R$99</definedName>
    <definedName name="ACCIONES_INTRAMURALES">#REF!</definedName>
    <definedName name="ACTIVIDAD">#REF!</definedName>
    <definedName name="_xlnm.Print_Area" localSheetId="1">CDP!$A$1:$I$22</definedName>
    <definedName name="Areas">#REF!</definedName>
    <definedName name="Cargos">#REF!</definedName>
    <definedName name="Centros">#REF!</definedName>
    <definedName name="Educación">#REF!</definedName>
    <definedName name="Estudios">#REF!</definedName>
    <definedName name="Experiencia">#REF!</definedName>
    <definedName name="Honorarios">#REF!</definedName>
    <definedName name="Jornada">#REF!</definedName>
    <definedName name="Personalidad">#REF!</definedName>
    <definedName name="_xlnm.Print_Titles" localSheetId="2">'CUADRO MODIFICACION'!$9:$10</definedName>
    <definedName name="_xlnm.Print_Titles" localSheetId="0">NC!$1:$3</definedName>
  </definedNames>
  <calcPr calcId="162913"/>
</workbook>
</file>

<file path=xl/calcChain.xml><?xml version="1.0" encoding="utf-8"?>
<calcChain xmlns="http://schemas.openxmlformats.org/spreadsheetml/2006/main">
  <c r="AA98" i="5" l="1"/>
  <c r="U98" i="5"/>
  <c r="AA97" i="5"/>
  <c r="U97" i="5"/>
  <c r="AA96" i="5"/>
  <c r="U96" i="5"/>
  <c r="AA95" i="5"/>
  <c r="U95" i="5"/>
  <c r="AA94" i="5"/>
  <c r="U94" i="5"/>
  <c r="AA93" i="5"/>
  <c r="U93" i="5"/>
  <c r="AA92" i="5"/>
  <c r="U92" i="5"/>
  <c r="AA91" i="5"/>
  <c r="U91" i="5"/>
  <c r="AA90" i="5"/>
  <c r="U90" i="5"/>
  <c r="AA89" i="5"/>
  <c r="U89" i="5"/>
  <c r="AA88" i="5"/>
  <c r="U88" i="5"/>
  <c r="AA87" i="5"/>
  <c r="U87" i="5"/>
  <c r="AA86" i="5"/>
  <c r="U86" i="5"/>
  <c r="AA85" i="5"/>
  <c r="U85" i="5"/>
  <c r="AA84" i="5"/>
  <c r="U84" i="5"/>
  <c r="AA83" i="5"/>
  <c r="U83" i="5"/>
  <c r="AA82" i="5"/>
  <c r="U82" i="5"/>
  <c r="AA81" i="5"/>
  <c r="U81" i="5"/>
  <c r="AA80" i="5"/>
  <c r="U80" i="5"/>
  <c r="AA79" i="5"/>
  <c r="U79" i="5"/>
  <c r="AA78" i="5"/>
  <c r="U78" i="5"/>
  <c r="AA77" i="5"/>
  <c r="U77" i="5"/>
  <c r="AA76" i="5"/>
  <c r="U76" i="5"/>
  <c r="AA75" i="5"/>
  <c r="U75" i="5"/>
  <c r="AA74" i="5"/>
  <c r="U74" i="5"/>
  <c r="AA73" i="5"/>
  <c r="U73" i="5"/>
  <c r="AA72" i="5"/>
  <c r="U72" i="5"/>
  <c r="AA71" i="5"/>
  <c r="U71" i="5"/>
  <c r="AA70" i="5"/>
  <c r="U70" i="5"/>
  <c r="AA69" i="5"/>
  <c r="U69" i="5"/>
  <c r="AA68" i="5"/>
  <c r="U68" i="5"/>
  <c r="AA67" i="5"/>
  <c r="U67" i="5"/>
  <c r="AA66" i="5"/>
  <c r="U66" i="5"/>
  <c r="AA65" i="5"/>
  <c r="U65" i="5"/>
  <c r="AA64" i="5"/>
  <c r="U64" i="5"/>
  <c r="AA63" i="5"/>
  <c r="U63" i="5"/>
  <c r="AA62" i="5"/>
  <c r="U62" i="5"/>
  <c r="AA61" i="5"/>
  <c r="U61" i="5"/>
  <c r="AA60" i="5"/>
  <c r="U60" i="5"/>
  <c r="AA59" i="5"/>
  <c r="U59" i="5"/>
  <c r="AA58" i="5"/>
  <c r="U58" i="5"/>
  <c r="AA57" i="5"/>
  <c r="U57" i="5"/>
  <c r="AA56" i="5"/>
  <c r="U56" i="5"/>
  <c r="AA55" i="5"/>
  <c r="U55" i="5"/>
  <c r="AA54" i="5"/>
  <c r="U54" i="5"/>
  <c r="AA53" i="5"/>
  <c r="U53" i="5"/>
  <c r="AA52" i="5"/>
  <c r="U52" i="5"/>
  <c r="AA51" i="5"/>
  <c r="U51" i="5"/>
  <c r="AA50" i="5"/>
  <c r="U50" i="5"/>
  <c r="AA49" i="5"/>
  <c r="U49" i="5"/>
  <c r="AA48" i="5"/>
  <c r="U48" i="5"/>
  <c r="AA47" i="5"/>
  <c r="U47" i="5"/>
  <c r="AA46" i="5"/>
  <c r="U46" i="5"/>
  <c r="AA45" i="5"/>
  <c r="U45" i="5"/>
  <c r="AA44" i="5"/>
  <c r="U44" i="5"/>
  <c r="AA43" i="5"/>
  <c r="U43" i="5"/>
  <c r="AA42" i="5"/>
  <c r="U42" i="5"/>
  <c r="AA41" i="5"/>
  <c r="U41" i="5"/>
  <c r="AA40" i="5"/>
  <c r="U40" i="5"/>
  <c r="AA39" i="5"/>
  <c r="U39" i="5"/>
  <c r="AA38" i="5"/>
  <c r="U38" i="5"/>
  <c r="AA37" i="5"/>
  <c r="U37" i="5"/>
  <c r="AA36" i="5"/>
  <c r="U36" i="5"/>
  <c r="AA35" i="5"/>
  <c r="U35" i="5"/>
  <c r="AA34" i="5"/>
  <c r="U34" i="5"/>
  <c r="AA33" i="5"/>
  <c r="U33" i="5"/>
  <c r="AA32" i="5"/>
  <c r="U32" i="5"/>
  <c r="AA31" i="5"/>
  <c r="U31" i="5"/>
  <c r="AA30" i="5"/>
  <c r="U30" i="5"/>
  <c r="AA29" i="5"/>
  <c r="U29" i="5"/>
  <c r="AA28" i="5"/>
  <c r="U28" i="5"/>
  <c r="AA27" i="5"/>
  <c r="U27" i="5"/>
  <c r="AA26" i="5"/>
  <c r="U26" i="5"/>
  <c r="AA25" i="5"/>
  <c r="U25" i="5"/>
  <c r="AA24" i="5"/>
  <c r="U24" i="5"/>
  <c r="AA23" i="5"/>
  <c r="U23" i="5"/>
  <c r="AA22" i="5"/>
  <c r="U22" i="5"/>
  <c r="AA21" i="5"/>
  <c r="U21" i="5"/>
  <c r="AA20" i="5"/>
  <c r="U20" i="5"/>
  <c r="AA19" i="5"/>
  <c r="U19" i="5"/>
  <c r="AA18" i="5"/>
  <c r="U18" i="5"/>
  <c r="K99" i="5"/>
  <c r="AA99" i="5"/>
  <c r="U99" i="5"/>
  <c r="AA17" i="5"/>
  <c r="U17" i="5"/>
  <c r="AA16" i="5"/>
  <c r="U16" i="5"/>
  <c r="AA15" i="5"/>
  <c r="U15" i="5"/>
  <c r="AA14" i="5"/>
  <c r="U14" i="5"/>
  <c r="AA13" i="5"/>
  <c r="U13" i="5"/>
  <c r="AA12" i="5"/>
  <c r="U12" i="5"/>
  <c r="AA11" i="5"/>
  <c r="U11" i="5"/>
  <c r="P98" i="5"/>
  <c r="P97" i="5"/>
  <c r="P96" i="5"/>
  <c r="P95" i="5"/>
  <c r="P94" i="5"/>
  <c r="P93" i="5"/>
  <c r="P92" i="5"/>
  <c r="P91" i="5"/>
  <c r="P90" i="5"/>
  <c r="P89" i="5"/>
  <c r="P88" i="5"/>
  <c r="P87" i="5"/>
  <c r="P86" i="5"/>
  <c r="P85" i="5"/>
  <c r="P84" i="5"/>
  <c r="P83" i="5"/>
  <c r="P82" i="5"/>
  <c r="P81" i="5"/>
  <c r="P80" i="5"/>
  <c r="P79" i="5"/>
  <c r="P78" i="5"/>
  <c r="P77" i="5"/>
  <c r="P76" i="5"/>
  <c r="P75" i="5"/>
  <c r="P74" i="5"/>
  <c r="P73" i="5"/>
  <c r="P72" i="5"/>
  <c r="P71" i="5"/>
  <c r="P70" i="5"/>
  <c r="P69" i="5"/>
  <c r="P68" i="5"/>
  <c r="P67" i="5"/>
  <c r="P66" i="5"/>
  <c r="P65" i="5"/>
  <c r="P64" i="5"/>
  <c r="P63" i="5"/>
  <c r="P62" i="5"/>
  <c r="P61" i="5"/>
  <c r="P60" i="5"/>
  <c r="P59" i="5"/>
  <c r="P58" i="5"/>
  <c r="P57" i="5"/>
  <c r="P56" i="5"/>
  <c r="P55" i="5"/>
  <c r="P54" i="5"/>
  <c r="P53" i="5"/>
  <c r="P52" i="5"/>
  <c r="P51" i="5"/>
  <c r="P50" i="5"/>
  <c r="P49" i="5"/>
  <c r="P48" i="5"/>
  <c r="P47" i="5"/>
  <c r="P46" i="5"/>
  <c r="P45" i="5"/>
  <c r="P44" i="5"/>
  <c r="P43" i="5"/>
  <c r="P42" i="5"/>
  <c r="P41" i="5"/>
  <c r="P40" i="5"/>
  <c r="P39" i="5"/>
  <c r="P38" i="5"/>
  <c r="P37" i="5"/>
  <c r="P36" i="5"/>
  <c r="P35" i="5"/>
  <c r="P34" i="5"/>
  <c r="P33" i="5"/>
  <c r="P32" i="5"/>
  <c r="P31" i="5"/>
  <c r="P30" i="5"/>
  <c r="P29" i="5"/>
  <c r="P28" i="5"/>
  <c r="P27" i="5"/>
  <c r="P26" i="5"/>
  <c r="P25" i="5"/>
  <c r="P24" i="5"/>
  <c r="P23" i="5"/>
  <c r="P22" i="5"/>
  <c r="P21" i="5"/>
  <c r="P20" i="5"/>
  <c r="P19" i="5"/>
  <c r="P18" i="5"/>
  <c r="P17" i="5"/>
  <c r="P16" i="5"/>
  <c r="P15" i="5"/>
  <c r="P14" i="5"/>
  <c r="P13" i="5"/>
  <c r="P12" i="5"/>
  <c r="P11" i="5"/>
  <c r="Y30" i="5" l="1"/>
  <c r="AC30" i="5" s="1"/>
  <c r="Y70" i="5"/>
  <c r="AC70" i="5" s="1"/>
  <c r="Y15" i="5"/>
  <c r="AC15" i="5" s="1"/>
  <c r="Y23" i="5"/>
  <c r="AC23" i="5" s="1"/>
  <c r="Y31" i="5"/>
  <c r="AC31" i="5" s="1"/>
  <c r="Y39" i="5"/>
  <c r="AC39" i="5" s="1"/>
  <c r="Y47" i="5"/>
  <c r="AC47" i="5" s="1"/>
  <c r="Y55" i="5"/>
  <c r="AC55" i="5" s="1"/>
  <c r="Y63" i="5"/>
  <c r="AC63" i="5" s="1"/>
  <c r="Y71" i="5"/>
  <c r="AC71" i="5" s="1"/>
  <c r="Y79" i="5"/>
  <c r="AC79" i="5" s="1"/>
  <c r="Y87" i="5"/>
  <c r="AC87" i="5" s="1"/>
  <c r="Y95" i="5"/>
  <c r="AC95" i="5" s="1"/>
  <c r="Y22" i="5"/>
  <c r="AC22" i="5" s="1"/>
  <c r="Y62" i="5"/>
  <c r="AC62" i="5" s="1"/>
  <c r="Y94" i="5"/>
  <c r="AC94" i="5" s="1"/>
  <c r="Y16" i="5"/>
  <c r="Y64" i="5"/>
  <c r="AC64" i="5" s="1"/>
  <c r="Y96" i="5"/>
  <c r="AC96" i="5" s="1"/>
  <c r="Y33" i="5"/>
  <c r="AC33" i="5" s="1"/>
  <c r="Y49" i="5"/>
  <c r="AC49" i="5" s="1"/>
  <c r="Y57" i="5"/>
  <c r="AC57" i="5" s="1"/>
  <c r="Y65" i="5"/>
  <c r="AC65" i="5" s="1"/>
  <c r="Y73" i="5"/>
  <c r="AC73" i="5" s="1"/>
  <c r="Y81" i="5"/>
  <c r="AC81" i="5" s="1"/>
  <c r="Y89" i="5"/>
  <c r="AC89" i="5" s="1"/>
  <c r="Y97" i="5"/>
  <c r="AC97" i="5" s="1"/>
  <c r="Y54" i="5"/>
  <c r="AC54" i="5" s="1"/>
  <c r="Y40" i="5"/>
  <c r="AC40" i="5" s="1"/>
  <c r="Y17" i="5"/>
  <c r="AC17" i="5" s="1"/>
  <c r="Y25" i="5"/>
  <c r="AC25" i="5" s="1"/>
  <c r="Y41" i="5"/>
  <c r="AC41" i="5" s="1"/>
  <c r="Y18" i="5"/>
  <c r="AC18" i="5" s="1"/>
  <c r="Y26" i="5"/>
  <c r="AC26" i="5" s="1"/>
  <c r="Y34" i="5"/>
  <c r="AC34" i="5" s="1"/>
  <c r="Y42" i="5"/>
  <c r="AC42" i="5" s="1"/>
  <c r="Y50" i="5"/>
  <c r="AC50" i="5" s="1"/>
  <c r="Y58" i="5"/>
  <c r="AC58" i="5" s="1"/>
  <c r="Y66" i="5"/>
  <c r="AC66" i="5" s="1"/>
  <c r="Y74" i="5"/>
  <c r="AC74" i="5" s="1"/>
  <c r="Y82" i="5"/>
  <c r="AC82" i="5" s="1"/>
  <c r="Y90" i="5"/>
  <c r="AC90" i="5" s="1"/>
  <c r="Y98" i="5"/>
  <c r="AC98" i="5" s="1"/>
  <c r="Y14" i="5"/>
  <c r="AC14" i="5" s="1"/>
  <c r="Y32" i="5"/>
  <c r="AC32" i="5" s="1"/>
  <c r="Y56" i="5"/>
  <c r="AC56" i="5" s="1"/>
  <c r="Y80" i="5"/>
  <c r="AC80" i="5" s="1"/>
  <c r="Y19" i="5"/>
  <c r="AC19" i="5" s="1"/>
  <c r="Y35" i="5"/>
  <c r="AC35" i="5" s="1"/>
  <c r="Y43" i="5"/>
  <c r="AC43" i="5" s="1"/>
  <c r="Y51" i="5"/>
  <c r="AC51" i="5" s="1"/>
  <c r="Y59" i="5"/>
  <c r="AC59" i="5" s="1"/>
  <c r="Y67" i="5"/>
  <c r="AC67" i="5" s="1"/>
  <c r="Y75" i="5"/>
  <c r="AC75" i="5" s="1"/>
  <c r="Y83" i="5"/>
  <c r="AC83" i="5" s="1"/>
  <c r="Y91" i="5"/>
  <c r="AC91" i="5" s="1"/>
  <c r="Y38" i="5"/>
  <c r="AC38" i="5" s="1"/>
  <c r="Y78" i="5"/>
  <c r="AC78" i="5" s="1"/>
  <c r="Y48" i="5"/>
  <c r="AC48" i="5" s="1"/>
  <c r="Y11" i="5"/>
  <c r="AC11" i="5" s="1"/>
  <c r="Y27" i="5"/>
  <c r="AC27" i="5" s="1"/>
  <c r="Y12" i="5"/>
  <c r="AC12" i="5" s="1"/>
  <c r="Y20" i="5"/>
  <c r="AC20" i="5" s="1"/>
  <c r="Y28" i="5"/>
  <c r="AC28" i="5" s="1"/>
  <c r="Y36" i="5"/>
  <c r="AC36" i="5" s="1"/>
  <c r="Y44" i="5"/>
  <c r="AC44" i="5" s="1"/>
  <c r="Y52" i="5"/>
  <c r="AC52" i="5" s="1"/>
  <c r="Y60" i="5"/>
  <c r="AC60" i="5" s="1"/>
  <c r="Y68" i="5"/>
  <c r="AC68" i="5" s="1"/>
  <c r="Y76" i="5"/>
  <c r="AC76" i="5" s="1"/>
  <c r="Y84" i="5"/>
  <c r="AC84" i="5" s="1"/>
  <c r="Y92" i="5"/>
  <c r="AC92" i="5" s="1"/>
  <c r="Y46" i="5"/>
  <c r="AC46" i="5" s="1"/>
  <c r="Y86" i="5"/>
  <c r="AC86" i="5" s="1"/>
  <c r="Y24" i="5"/>
  <c r="AC24" i="5" s="1"/>
  <c r="Y72" i="5"/>
  <c r="AC72" i="5" s="1"/>
  <c r="Y88" i="5"/>
  <c r="AC88" i="5" s="1"/>
  <c r="Y13" i="5"/>
  <c r="AC13" i="5" s="1"/>
  <c r="Y21" i="5"/>
  <c r="AC21" i="5" s="1"/>
  <c r="Y29" i="5"/>
  <c r="AC29" i="5" s="1"/>
  <c r="Y37" i="5"/>
  <c r="AC37" i="5" s="1"/>
  <c r="Y45" i="5"/>
  <c r="AC45" i="5" s="1"/>
  <c r="Y53" i="5"/>
  <c r="AC53" i="5" s="1"/>
  <c r="Y61" i="5"/>
  <c r="AC61" i="5" s="1"/>
  <c r="Y69" i="5"/>
  <c r="AC69" i="5" s="1"/>
  <c r="Y77" i="5"/>
  <c r="AC77" i="5" s="1"/>
  <c r="Y85" i="5"/>
  <c r="AC85" i="5" s="1"/>
  <c r="Y93" i="5"/>
  <c r="AC93" i="5" s="1"/>
  <c r="AC16" i="5"/>
  <c r="P99" i="5"/>
  <c r="Y99" i="5" l="1"/>
  <c r="AC99" i="5" s="1"/>
  <c r="B14" i="4"/>
  <c r="E16" i="1"/>
</calcChain>
</file>

<file path=xl/sharedStrings.xml><?xml version="1.0" encoding="utf-8"?>
<sst xmlns="http://schemas.openxmlformats.org/spreadsheetml/2006/main" count="1786" uniqueCount="408">
  <si>
    <t>DATOS DE LA SOLICITUD</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</si>
  <si>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</si>
  <si>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</si>
  <si>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</si>
  <si>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</si>
  <si>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</si>
  <si>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</si>
  <si>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</si>
  <si>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</si>
  <si>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</si>
  <si>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</si>
  <si>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</si>
  <si>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</si>
  <si>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</si>
  <si>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</si>
  <si>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</si>
  <si>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</si>
  <si>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</si>
  <si>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</si>
  <si>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</si>
  <si>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</si>
  <si>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</si>
  <si>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</si>
  <si>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</si>
  <si>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</si>
  <si>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VV. de la Dirección de Contratación</t>
  </si>
  <si>
    <t>16.Vo.Bo. Gestión de Contratación</t>
  </si>
  <si>
    <t xml:space="preserve">15. Firma del Ordenador del Gasto:Subgerente de Servicios de Salud / Subgerente Corporativo:
Nombre, Cargo y firma: </t>
  </si>
  <si>
    <r>
      <t>NOTA I: Conforme a la Resolucion 159 del 7 de abril de 2026, "</t>
    </r>
    <r>
      <rPr>
        <b/>
        <i/>
        <sz val="11"/>
        <rFont val="Times New Roman"/>
        <family val="1"/>
      </rPr>
      <t>Por la cual se delegan funciones en materia contractual y de ordenacion del gasto en la Subred Integrada de Servicios de Salud Centro Oriente E.S.E.</t>
    </r>
    <r>
      <rPr>
        <b/>
        <sz val="11"/>
        <rFont val="Times New Roman"/>
        <family val="1"/>
      </rPr>
      <t>", se autoriza cualquier modificación que se pretenda adelantar durante la ejecución de los contratos de servicios profesionales y apoyo a la gestión.</t>
    </r>
  </si>
  <si>
    <t>Fecha de realización de la solicitud:</t>
  </si>
  <si>
    <t>DATOS DEL SOLICITANTE</t>
  </si>
  <si>
    <t>Proceso solicitante:</t>
  </si>
  <si>
    <t>Objeto:</t>
  </si>
  <si>
    <t>Fuente Financiación Gasto</t>
  </si>
  <si>
    <t>Rubro presupuestal Código y nombre:</t>
  </si>
  <si>
    <t>Valor Solicitado en números</t>
  </si>
  <si>
    <t>Valor Solicitado en letras</t>
  </si>
  <si>
    <t>FIRMAS</t>
  </si>
  <si>
    <t>Nombre y firma. Ordenador del Gasto:Gerente/Subgerente de servicos de salud/Subgerente Corporativo:</t>
  </si>
  <si>
    <t>Nombre y firma. Subgerente de servicos de salud/Subgerente Corporativo o Jefe de Oficina</t>
  </si>
  <si>
    <t>Nombre y firma. Dirección Financiera:</t>
  </si>
  <si>
    <t>Nombre y firma del Responsable del Proceso</t>
  </si>
  <si>
    <t>Nombre y firma de quien elabora</t>
  </si>
  <si>
    <t>NOTA I: De conformidad a lo establecido en Resolución SDH-000191 del 22 de septiembre de 2017 se adopta y consolida el Manual de Programación, Ejecución y Cierre Presupuestal del Distrito Capital, Modulo2.Numeral 3.5.2.</t>
  </si>
  <si>
    <t>RELACION DE ORDENES DE PRESTACION DE SERVICIOS (OPS)  CONTRATACIÓN CUADRO No</t>
  </si>
  <si>
    <t xml:space="preserve">FECHA DE LA SOLICITUD (1): </t>
  </si>
  <si>
    <t>DIRECCION - OFICINA  (2)</t>
  </si>
  <si>
    <t>(3)
ITEM</t>
  </si>
  <si>
    <t xml:space="preserve">(4)
AREA O UNIDAD </t>
  </si>
  <si>
    <t>(5)NUMERO DE CONTRATO- OPS</t>
  </si>
  <si>
    <t>(6)CEDULA</t>
  </si>
  <si>
    <t>(7)NOMBRE CONTRATISTA</t>
  </si>
  <si>
    <t>(8)OBJETO DE LA OPS</t>
  </si>
  <si>
    <t xml:space="preserve">(9)FECHA DE INICIO DE EJECUCIÓN </t>
  </si>
  <si>
    <t xml:space="preserve">(10)FECHA DE FINALIZACIÓN  </t>
  </si>
  <si>
    <t>(11)PRORROGA EN MESES Y DIAS</t>
  </si>
  <si>
    <t xml:space="preserve">(12)FECHA  FINALIZACIÓN DE LA PRORROGA </t>
  </si>
  <si>
    <t>(13)VALOR PROMEDIO MES</t>
  </si>
  <si>
    <t>(14)VALOR HORA</t>
  </si>
  <si>
    <t>(15)No. HORAS ADICIONALES
(MES)</t>
  </si>
  <si>
    <t>(16)No. HORAS ADICION 
(MES)</t>
  </si>
  <si>
    <t>(17)TOTAL HORAS ADICION</t>
  </si>
  <si>
    <t>(18)VALOR DE LA ADICION</t>
  </si>
  <si>
    <t>(19)JUSTIFICACION</t>
  </si>
  <si>
    <t>(20)RUBRO PRESUPUESTAL</t>
  </si>
  <si>
    <t>NOMBRE Y CARGO</t>
  </si>
  <si>
    <t>NOMBRE</t>
  </si>
  <si>
    <t>Supervisor del Contrato</t>
  </si>
  <si>
    <t>Director o Jefe de Oficina</t>
  </si>
  <si>
    <t>ORDENADOR DEL GASTO</t>
  </si>
  <si>
    <t>DIRECCION ADMINISTRATIVA</t>
  </si>
  <si>
    <t>LUIS ALFONSO VENEGAS DIAZ</t>
  </si>
  <si>
    <t>FABIAN GUZMAN OJEDA</t>
  </si>
  <si>
    <t>ORLANDO FORERO MALDONADO</t>
  </si>
  <si>
    <t>LUIS GIOVANNI GOMEZ MUÑOZ</t>
  </si>
  <si>
    <t>LUIS ALFREDO DIAZ BECERRA</t>
  </si>
  <si>
    <t>MIGUEL ANGEL PRIETO ZAMUDIO</t>
  </si>
  <si>
    <t>ALEXANDER RODRIGUEZ IBAÑEZ</t>
  </si>
  <si>
    <t>NICOLAS SANCHEZ LOZANO</t>
  </si>
  <si>
    <t>WILLIAM MAURICIO CASTELLANOS LOPEZ</t>
  </si>
  <si>
    <t>LILIA NATALIA MENDOZA ANGEL</t>
  </si>
  <si>
    <t>JUAN ISIDRO GORDILLO BOHORQUEZ</t>
  </si>
  <si>
    <t>JUAN CARLOS LOPEZ SANCHEZ</t>
  </si>
  <si>
    <t>WILSON CADAVID PIRABAN</t>
  </si>
  <si>
    <t>GONZALO CRUZ FERNANDEZ</t>
  </si>
  <si>
    <t>GUSTAVO ANDRES AVELLANEDA ROZO</t>
  </si>
  <si>
    <t>BLANCA ROCIO GOMEZ</t>
  </si>
  <si>
    <t>LUIS ALVARO RODRIGUEZ BOLAÑOS</t>
  </si>
  <si>
    <t>JESUS HIPOLITO PEDRAZA VARGAS</t>
  </si>
  <si>
    <t>PEDRO RIVERA DEVIA</t>
  </si>
  <si>
    <t>OSCAR ANDRES CASTRO GALINDO</t>
  </si>
  <si>
    <t>JORGE ALBERTO ACOSTA VERA</t>
  </si>
  <si>
    <t>GUSTAVO ALARCON GONZALEZ</t>
  </si>
  <si>
    <t>JOSE RAMIRO LOPEZ MORENO</t>
  </si>
  <si>
    <t>PABLO ENRIQUE RODRIGUEZ JIMENEZ</t>
  </si>
  <si>
    <t>MANUEL ANTONIO POSADA MOSQUERA</t>
  </si>
  <si>
    <t>ROWELL STEVEN SANCHEZ BARRIOS</t>
  </si>
  <si>
    <t>MILTON ORLANDO MALAGON</t>
  </si>
  <si>
    <t>CRISTIAN SANTIAGO HUERFANO FONTECHA</t>
  </si>
  <si>
    <t>JUAN DE DIOS MARTINEZ</t>
  </si>
  <si>
    <t>ROBERTO CARLOS CORTES MONTEALEGRE</t>
  </si>
  <si>
    <t>HAMMER FABIAN MONTIEL LOPEZ</t>
  </si>
  <si>
    <t>JORGE HERNAN GUEVARA SANCHEZ</t>
  </si>
  <si>
    <t>JOHN JAIRO MONTIEL GONZALEZ</t>
  </si>
  <si>
    <t>GERMAN HUERFANO CAMARGO</t>
  </si>
  <si>
    <t>JOSE ERASMO CASTILLO PATIÑO</t>
  </si>
  <si>
    <t>JOSE GUSTAVO MORENO MORENO</t>
  </si>
  <si>
    <t>NESTOR RAUL SANCHEZ GALINDO</t>
  </si>
  <si>
    <t>OSCAR YESID LOAIZA GARZON</t>
  </si>
  <si>
    <t>JULIO ROBERTO GALINDO HERNANDEZ</t>
  </si>
  <si>
    <t>JOHN FREDDY ORTIZ DIAZ</t>
  </si>
  <si>
    <t>JAIRO RAVELO MENDIVELSO</t>
  </si>
  <si>
    <t>ABEL SANTIAGO SANTAMARIA GALEANO</t>
  </si>
  <si>
    <t>BRAYAN DAVID MARTINEZ CARDOZO</t>
  </si>
  <si>
    <t>MIGUEL ANGEL PRADA MARTINEZ</t>
  </si>
  <si>
    <t>CRISTIAN DAVID ACOSTA DIAZ</t>
  </si>
  <si>
    <t>MARIA CECILIA DE HOYOS CAMARGO</t>
  </si>
  <si>
    <t>MAYRA ALEJANDRA GUTIERREZ ORTIZ</t>
  </si>
  <si>
    <t>OLVER GONZALEZ ARISTIZABAL</t>
  </si>
  <si>
    <t>DANYERLI JULIANA ALVAREZ BALLESTEROS</t>
  </si>
  <si>
    <t>JENNY XIMENA AGUILERA ANGEL</t>
  </si>
  <si>
    <t>DANIEL MAURICIO MARTINEZ RODRIGUEZ</t>
  </si>
  <si>
    <t>ANDRES FELIPE GUZMAN AYALA</t>
  </si>
  <si>
    <t>DAYANA ESTEFANIA PULECIO BURGOS</t>
  </si>
  <si>
    <t>DARIAN LORENA ROMERO MACIAS</t>
  </si>
  <si>
    <t>YESSICA PAOLA RODRIGUEZ SOLER</t>
  </si>
  <si>
    <t>EVELIN GIULIANA MONTOYA PABON</t>
  </si>
  <si>
    <t>CRISTIAN DAVID GOMEZ CAMARGO</t>
  </si>
  <si>
    <t>ANGELO DUVAN RAMIREZ MONTOYA</t>
  </si>
  <si>
    <t>EVELYN IDALYS TORRES CATAMO</t>
  </si>
  <si>
    <t>CLARA PATRICIA BARRETO CAMARGO</t>
  </si>
  <si>
    <t>ALICIA JIMENEZ</t>
  </si>
  <si>
    <t>ADAMIN ALBERTO NIEVES SUAREZ</t>
  </si>
  <si>
    <t>LUIS ARMANDO RODRIGUEZ PINILLA</t>
  </si>
  <si>
    <t>RAMIRO ANTONIO RAMIREZ CRUZ</t>
  </si>
  <si>
    <t>WILLIAM ORLANDO MARIN BASTIDAS</t>
  </si>
  <si>
    <t>JORGE LUIS VELASCO TOLEDO</t>
  </si>
  <si>
    <t>MARLON STIVEN LOAIZA CRUZ</t>
  </si>
  <si>
    <t>JUAN GUILLERMO ROMERO VILLARREAL</t>
  </si>
  <si>
    <t>DANNA SOFIA MONTES MARTINEZ</t>
  </si>
  <si>
    <t>GREISCHELL GERALDINE LEMOS ANGULO</t>
  </si>
  <si>
    <t>YUDI MELISA BOHORQUEZ HURTADO</t>
  </si>
  <si>
    <t>JONATHAN STIVEN PARADA AGUILAR</t>
  </si>
  <si>
    <t>EDWIN ANDRES ROCHA VILLARREAL</t>
  </si>
  <si>
    <t>HECTOR FERNANDO GARZON ROZO</t>
  </si>
  <si>
    <t>LEONARDO FABIO TRUJILLO FORERO</t>
  </si>
  <si>
    <t>JOSE ROBERTO ESPITIA PENAGOS</t>
  </si>
  <si>
    <t>FREDY HERNAN JEREZ HENAO</t>
  </si>
  <si>
    <t>KEVIN DAVID GUERRERO GOMEZ</t>
  </si>
  <si>
    <t>INGRID ROSANA SANCHEZ SOSA</t>
  </si>
  <si>
    <t>SANDRA PATRICIA CARDOZO CORONADO</t>
  </si>
  <si>
    <t>IVAN DARIO SANTOS SANABRIA</t>
  </si>
  <si>
    <t>CAMILO SILVA TORRES</t>
  </si>
  <si>
    <t>CARMEN YANETH CHAVARRIA MARTINEZ</t>
  </si>
  <si>
    <t>MIREYA ASTRID ESPITIA GALAN</t>
  </si>
  <si>
    <t>DIANA ALEXANDRA MICAN SOTO</t>
  </si>
  <si>
    <t>MIRELYS ROJAS RANGEL</t>
  </si>
  <si>
    <t>MAICOL ESTIT OLIVERO HURTADO</t>
  </si>
  <si>
    <t>YANETH GONZALEZ DIAZ</t>
  </si>
  <si>
    <t>PS 2969 2026</t>
  </si>
  <si>
    <t>PS 2970 2026</t>
  </si>
  <si>
    <t>PS 2971 2026</t>
  </si>
  <si>
    <t>PS 2972 2026</t>
  </si>
  <si>
    <t>PS 2973 2026</t>
  </si>
  <si>
    <t>PS 2974 2026</t>
  </si>
  <si>
    <t>PS 2975 2026</t>
  </si>
  <si>
    <t>PS 2976 2026</t>
  </si>
  <si>
    <t>PS 2977 2026</t>
  </si>
  <si>
    <t>PS 2979 2026</t>
  </si>
  <si>
    <t>PS 2980 2026</t>
  </si>
  <si>
    <t>PS 2981 2026</t>
  </si>
  <si>
    <t>PS 2982 2026</t>
  </si>
  <si>
    <t>PS 2984 2026</t>
  </si>
  <si>
    <t>PS 2985 2026</t>
  </si>
  <si>
    <t>PS 2986 2026</t>
  </si>
  <si>
    <t>PS 2987 2026</t>
  </si>
  <si>
    <t>PS 2989 2026</t>
  </si>
  <si>
    <t>PS 2990 2026</t>
  </si>
  <si>
    <t>PS 2991 2026</t>
  </si>
  <si>
    <t>PS 2992 2026</t>
  </si>
  <si>
    <t>PS 2993 2026</t>
  </si>
  <si>
    <t>PS 2994 2026</t>
  </si>
  <si>
    <t>PS 2996 2026</t>
  </si>
  <si>
    <t>PS 2997 2026</t>
  </si>
  <si>
    <t>PS 2998 2026</t>
  </si>
  <si>
    <t>PS 2999 2026</t>
  </si>
  <si>
    <t>PS 3000 2026</t>
  </si>
  <si>
    <t>PS 3001 2026</t>
  </si>
  <si>
    <t>PS 3003 2026</t>
  </si>
  <si>
    <t>PS 3004 2026</t>
  </si>
  <si>
    <t>PS 3005 2026</t>
  </si>
  <si>
    <t>PS 3006 2026</t>
  </si>
  <si>
    <t>PS 3007 2026</t>
  </si>
  <si>
    <t>PS 3008 2026</t>
  </si>
  <si>
    <t>PS 3009 2026</t>
  </si>
  <si>
    <t>PS 3624 2026</t>
  </si>
  <si>
    <t>PS 3826 2026</t>
  </si>
  <si>
    <t>PS 4029 2026</t>
  </si>
  <si>
    <t>PS 3015 2026</t>
  </si>
  <si>
    <t>PS 3016 2026</t>
  </si>
  <si>
    <t>PS 3018 2026</t>
  </si>
  <si>
    <t>PS 3022 2026</t>
  </si>
  <si>
    <t>PS 3023 2026</t>
  </si>
  <si>
    <t>PS 3024 2026</t>
  </si>
  <si>
    <t>PS 3025 2026</t>
  </si>
  <si>
    <t>PS 3026 2026</t>
  </si>
  <si>
    <t>PS 3027 2026</t>
  </si>
  <si>
    <t>PS 3028 2026</t>
  </si>
  <si>
    <t>PS 3029 2026</t>
  </si>
  <si>
    <t>PS 3030 2026</t>
  </si>
  <si>
    <t>PS 3031 2026</t>
  </si>
  <si>
    <t>PS 3032 2026</t>
  </si>
  <si>
    <t>PS 3432 2026</t>
  </si>
  <si>
    <t>PS 3453 2026</t>
  </si>
  <si>
    <t>PS 3537 2026</t>
  </si>
  <si>
    <t>PS 3825 2026</t>
  </si>
  <si>
    <t>PS 3843 2026</t>
  </si>
  <si>
    <t>PS 3035 2026</t>
  </si>
  <si>
    <t>PS 3036 2026</t>
  </si>
  <si>
    <t>PS 3037 2026</t>
  </si>
  <si>
    <t>PS 3038 2026</t>
  </si>
  <si>
    <t>PS 3039 2026</t>
  </si>
  <si>
    <t>PS 3040 2026</t>
  </si>
  <si>
    <t>PS 3041 2026</t>
  </si>
  <si>
    <t>PS 3042 2026</t>
  </si>
  <si>
    <t>PS 3043 2026</t>
  </si>
  <si>
    <t>PS 3044 2026</t>
  </si>
  <si>
    <t>PS 3045 2026</t>
  </si>
  <si>
    <t>PS 3142 2026</t>
  </si>
  <si>
    <t>PS 3099 2026</t>
  </si>
  <si>
    <t>PS 3883 2026</t>
  </si>
  <si>
    <t>PS 3048 2026</t>
  </si>
  <si>
    <t>PS 3049 2026</t>
  </si>
  <si>
    <t>PS 3050 2026</t>
  </si>
  <si>
    <t>PS 3051 2026</t>
  </si>
  <si>
    <t>PS 3052 2026</t>
  </si>
  <si>
    <t>PS 3053 2026</t>
  </si>
  <si>
    <t>PS 3054 2026</t>
  </si>
  <si>
    <t>PS 3055 2026</t>
  </si>
  <si>
    <t>PS 3056 2026</t>
  </si>
  <si>
    <t>PS 3057 2026</t>
  </si>
  <si>
    <t>PS 3058 2026</t>
  </si>
  <si>
    <t>PS 3059 2026</t>
  </si>
  <si>
    <t>PS 3060 2026</t>
  </si>
  <si>
    <t>PS 3061 2026</t>
  </si>
  <si>
    <t>PS 3062 2026</t>
  </si>
  <si>
    <t>PRESTAR SERVICIOS COMO BACHILLER ( CONDUCTOR ADMINISTRATIVO ) PARA DESARROLLAR ACTIVIDADES EN LA DIRECCION ADMINISTRATIVA DE LA SUBRED INTEGRADA DE SERVICIOS DE SALUD CENTRO ORIENTE E.S.E</t>
  </si>
  <si>
    <t>PRESTAR SERVICIOS COMO TECNOLOGO DE APOYO A LA GESTION III PARA DESARROLLAR ACTIVIDADES EN LA DIRECCION ADMINISTRATIVA DE LA SUBRED INTEGRADA DE SERVICIOS DE SALUD CENTRO ORIENTE E.S.E</t>
  </si>
  <si>
    <t>PRESTAR SERVICIOS COMO BACHILLER CORRESPONDENCIA CON MOTO PARA DESARROLLAR ACTIVIDADES EN LA DIRECCION DE SERVICIOS COMPLEMENTARIOS DE LA SUBRED INTEGRADA DE SERVICIOS DE SALUD CENTRO ORIENTE E.S.E. Plazo de ejecución: DESDE SU PERFECCIONAMIENTO EN EL SECOP II HASTA 31 DE MAYO DE 2026</t>
  </si>
  <si>
    <t>PRESTAR SERVICIOS COMO TECNOLOGO DE APOYO A LA GESTION III PARA DESARROLLAR ACTIVIDADES EN LA DIRECCION ADMINISTRATIVA DE LA SUBRED INTEGRADA DE SERVICIOS DE SALUD CENTRO ORIENTE E.S.E.</t>
  </si>
  <si>
    <t>PRESTAR SERVICIOS COMO TECNICO APOYO INFRAESTRUCTURA PARA DESARROLLAR ACTIVIDADES EN LA DIRECCION ADMINISTRATIVA DE LA SUBRED INTEGRADA DE SERVICIOS DE SALUD CENTRO ORIENTE E.S.E</t>
  </si>
  <si>
    <t>PRESTAR SERVICIOS COMO TECNICO APOYO INFRAESTRUCTURA PARA DESARROLLAR ACTIVIDADES EN LA DIRECCION ADMINISTRATIVA DE LA SUBRED INTEGRADA DE SERVICIOS DE SALUD CENTRO ORIENTE E.S.E.</t>
  </si>
  <si>
    <t>PRESTAR SERVICIOS COMO BACHILLER ( APOYO APOYO EN MANTENIMIENTO ) PARA DESARROLLAR ACTIVIDADES EN LA DIRECCION ADMINISTRATIVA DE LA SUBRED INTEGRADA DE SERVICIOS DE SALUD CENTRO ORIENTE E.S.E.</t>
  </si>
  <si>
    <t>PRESTAR SERVICIOS COMO BACHILLER ( APOYO APOYO EN MANTENIMIENTO ) PARA DESARROLLAR ACTIVIDADES EN LA DIRECCION ADMINISTRATIVA DE LA SUBRED INTEGRADA DE SERVICIOS DE SALUD CENTRO ORIENTE E.S.E</t>
  </si>
  <si>
    <t>PRESTAR SERVICIOS COMO BACHILLER ( APOYO EN MANTENIMIENTO ) PARA DESARROLLAR ACTIVIDADES EN LA DIRECCION ADMINISTRATIVA DE LA SUBRED INTEGRADA DE SERVICIOS DE SALUD CENTRO ORIENTE E.S.E</t>
  </si>
  <si>
    <t>PRESTAR SERVICIOS COMO TECNOLOGO DE APOYO A LA GESTION II PARA DESARROLLAR ACTIVIDADES EN LA DIRECCION ADMINISTRATIVA DE LA SUBRED INTEGRADA DE SERVICIOS DE SALUD CENTRO ORIENTE E.S.E</t>
  </si>
  <si>
    <t>PRESTAR SERVICIOS COMO TECNOLOGO DE APOYO A LA GESTION II PARA DESARROLLAR ACTIVIDADES EN LA DIRECCION ADMINISTRATIVA DE LA SUBRED INTEGRADA DE SERVICIOS DE SALUD CENTRO ORIENTE E.S.E.</t>
  </si>
  <si>
    <t>PRESTAR SERVICIOS COMO TECNICO DE APOYO A LA GESTION III PARA DESARROLLAR ACTIVIDADES EN LA DIRECCION ADMINISTRATIVA DE LA SUBRED INTEGRADA DE SERVICIOS DE SALUD CENTRO ORIENTE E.S.E.</t>
  </si>
  <si>
    <t>PRESTAR SERVICIOS COMO BACHILLER APOYO A LA GESTION II PARA DESARROLLAR ACTIVIDADES EN LA DIRECCION ADMINISTRATIVA DE LA SUBRED INTEGRADA DE SERVICIOS DE SALUD CENTRO ORIENTE E.S.E.</t>
  </si>
  <si>
    <t>PRESTAR SERVICIOS COMO BACHILLER APOYO A LA GESTION II PARA DESARROLLAR ACTIVIDADES EN LA DIRECCION ADMINISTRATIVA DE LA SUBRED INTEGRADA DE SERVICIOS DE SALUD CENTRO ORIENTE E.S.E</t>
  </si>
  <si>
    <t>PRESTAR SERVICIOS COMO BACHILLER DE APOYO A LA GESTION II PARA DESARROLLAR ACTIVIDADES EN LA DIRECCION ADMINISTRATIVA DE LA SUBRED INTEGRADA DE SERVICIOS DE SALUD CENTRO ORIENTE E.S.E</t>
  </si>
  <si>
    <t>PRESTAR SERVICIOS COMO TECNICO DE APOYO A LA GESTION III PARA DESARROLLAR ACTIVIDADES EN LA DIRECCION ADMINISTRATIVA DE LA SUBRED INTEGRADA DE SERVICIOS DE SALUD CENTRO ORIENTE E.S.E</t>
  </si>
  <si>
    <t>PRESTAR SERVICIOS COMO TECNICO DE APOYO A LA GESTION II PARA DESARROLLAR ACTIVIDADES EN LA DIRECCION ADMINISTRATIVA DE LA SUBRED INTEGRADA DE SERVICIOS DE SALUD CENTRO ORIENTE E.S.E</t>
  </si>
  <si>
    <t>PRESTAR SERVICIOS COMO TECNÓLOGO DE APOYO A LA GESTIÓN II PARA DESARROLLAR ACTIVIDADES EN LA DIRECCIÓN ADMINISTRATIVA DE LA SUBRED INTEGRADA DE SERVICIOS DE SALUD CENTRO ORIENTE E.S.E</t>
  </si>
  <si>
    <t>PRESTAR SERVICIOS COMO BACHILLER CORRESPONDENCIA CON MOTO PARA DESARROLLAR ACTIVIDADES EN LA DIRECCION DE SERVICIOS COMPLEMENTARIOS DE LA SUBRED INTEGRADA DE SERVICIOS DE SALUD CENTRO ORIENTE E.S.E.</t>
  </si>
  <si>
    <t>PRESTAR SERVICIOS COMO BACHILLER CORRESPONDENCIA CON MOTO PARA DESARROLLAR ACTIVIDADES EN LA DIRECCION DE SERVICIOS COMPLEMENTARIOS DE LA SUBRED INTEGRADA DE SERVICIOS DE SALUD CENTRO ORIENTE E.S.E</t>
  </si>
  <si>
    <t>PRESTAR SERVICIOS COMO BACHILLER APOYO A LA GESTION I PARA DESARROLLAR ACTIVIDADES EN LA DIRECCION ADMINISTRATIVA DE LA SUBRED INTEGRADA DE SERVICIOS DE SALUD CENTRO ORIENTE E.S.E.</t>
  </si>
  <si>
    <t>PRESTAR SERVICIOS COMO BACHILLER APOYO A LA GESTION I PARA DESARROLLAR ACTIVIDADES EN LA DIRECCION ADMINISTRATIVA DE LA SUBRED INTEGRADA DE SERVICIOS DE SALUD CENTRO ORIENTE E.S.E</t>
  </si>
  <si>
    <t>31 DE MAYO DE 2026</t>
  </si>
  <si>
    <t>2 DE FEBFRERO DE 2026</t>
  </si>
  <si>
    <t>3 DE FEBFRERO DE 2026</t>
  </si>
  <si>
    <t xml:space="preserve">10 DE FEBFRERO DE 2026 </t>
  </si>
  <si>
    <t xml:space="preserve">16 DE ABRIL DE 2026 </t>
  </si>
  <si>
    <t xml:space="preserve">17 DE ABRIL DE 2026 </t>
  </si>
  <si>
    <t>17 DE ABRIL DE 2026</t>
  </si>
  <si>
    <t xml:space="preserve">19 DE MARZO DE 2026 </t>
  </si>
  <si>
    <t xml:space="preserve">24 DE ABRIL DE 2026 </t>
  </si>
  <si>
    <t xml:space="preserve">31 DE MARZO DE 2026 </t>
  </si>
  <si>
    <t xml:space="preserve">5 DE FEBFRERO DE 2026 </t>
  </si>
  <si>
    <t xml:space="preserve">5 DE MARZO DE 2026 </t>
  </si>
  <si>
    <t xml:space="preserve">9 DE MARZO DE 2026 </t>
  </si>
  <si>
    <t>N/A</t>
  </si>
  <si>
    <t>Se solicita cambio de la supervisión del contrato N°</t>
  </si>
  <si>
    <t xml:space="preserve"> a partir del 1 de ABRIL de 2022, designando a la doctora:  Nidia Patricia Toro Huertas, identificada con la cédula de ciudadanía Nº 52.161.193 de Bogota Cundinamarca, quien asumirá como Director Administrativo (E) de la Subred Integrada de Servicios de Salud Centro Oriente. </t>
  </si>
  <si>
    <t xml:space="preserve"> y adicionar por </t>
  </si>
  <si>
    <t xml:space="preserve"> al contrato Nº </t>
  </si>
  <si>
    <t xml:space="preserve"> en razón a que la necesidad inicialmente contratada persiste y no tiene los recursos financieros suficientes.</t>
  </si>
  <si>
    <t>DADM 01</t>
  </si>
  <si>
    <t>DIRECCIÓN ADMINISTRATIVA</t>
  </si>
  <si>
    <t>RST</t>
  </si>
  <si>
    <r>
      <t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t>
    </r>
    <r>
      <rPr>
        <sz val="10"/>
        <color theme="1"/>
        <rFont val="Calibri"/>
        <family val="2"/>
        <scheme val="minor"/>
      </rPr>
      <t xml:space="preserve"> </t>
    </r>
    <r>
      <rPr>
        <b/>
        <sz val="12"/>
        <color theme="1"/>
        <rFont val="Calibri"/>
        <family val="2"/>
        <scheme val="minor"/>
      </rPr>
      <t>30 DE JUNIO DE 2026</t>
    </r>
  </si>
  <si>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2969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</si>
  <si>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2970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</si>
  <si>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2971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</si>
  <si>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2972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</si>
  <si>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2973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</si>
  <si>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2974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</si>
  <si>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$2.713.100 al contrato Nº PS 2975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</si>
  <si>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2976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</si>
  <si>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2977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</si>
  <si>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2979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</si>
  <si>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2980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</si>
  <si>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2981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</si>
  <si>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2982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</si>
  <si>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2983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</si>
  <si>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2984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</si>
  <si>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2985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</si>
  <si>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2986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</si>
  <si>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2987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</si>
  <si>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2989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</si>
  <si>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2990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</si>
  <si>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2991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</si>
  <si>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2992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</si>
  <si>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2993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</si>
  <si>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2994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</si>
  <si>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2996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</si>
  <si>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2997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</si>
  <si>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2998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</si>
  <si>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2999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</si>
  <si>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3000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</si>
  <si>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3001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</si>
  <si>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3003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</si>
  <si>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3004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</si>
  <si>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3005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</si>
  <si>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3006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</si>
  <si>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3007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</si>
  <si>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3008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</si>
  <si>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3009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</si>
  <si>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3624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</si>
  <si>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3826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</si>
  <si>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4029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</si>
  <si>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3015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</si>
  <si>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3016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</si>
  <si>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3018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</si>
  <si>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3022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</si>
  <si>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3023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</si>
  <si>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3024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</si>
  <si>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3025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</si>
  <si>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3026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</si>
  <si>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3027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</si>
  <si>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3028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</si>
  <si>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3029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</si>
  <si>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3030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</si>
  <si>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3031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</si>
  <si>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3032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</si>
  <si>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3432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</si>
  <si>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3453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</si>
  <si>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3537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</si>
  <si>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3825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</si>
  <si>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3843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</si>
  <si>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3035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</si>
  <si>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3036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</si>
  <si>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3037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</si>
  <si>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3038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</si>
  <si>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3039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</si>
  <si>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3040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</si>
  <si>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3041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</si>
  <si>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3042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</si>
  <si>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3043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</si>
  <si>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3044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</si>
  <si>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$2.793.100 al contrato Nº PS 3045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</si>
  <si>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3142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</si>
  <si>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3099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</si>
  <si>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3883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</si>
  <si>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$2.713.100 al contrato Nº PS 3048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</si>
  <si>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$2.713.100 al contrato Nº PS 3049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</si>
  <si>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$2.713.100 al contrato Nº PS 3050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</si>
  <si>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$2.713.100 al contrato Nº PS 3051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</si>
  <si>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3052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</si>
  <si>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3053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</si>
  <si>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3054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</si>
  <si>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3055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</si>
  <si>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3056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</si>
  <si>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3057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</si>
  <si>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3058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</si>
  <si>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3059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</si>
  <si>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3060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</si>
  <si>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3061 2026 en razón a que la necesidad inicialmente contratada persiste y no tiene los recursos financieros suficientes.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</si>
  <si>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3062 2026 en razón a que la necesidad inicialmente contratada persiste y no tiene los recursos financieros suficientes.</t>
  </si>
  <si>
    <t>ANDRES FELIPE GUZMAN CRUZ 
 DIRECTOR FINANCIERO</t>
  </si>
  <si>
    <t xml:space="preserve">MARIA LORENA ROJAS VAN STRAHLEN  
DIRECTOR ADMINISTRATIVO </t>
  </si>
  <si>
    <t>LUZ BALLESTEROS PACHON                                                                                                AUXILIAR ADMINISTRATIVO</t>
  </si>
  <si>
    <t>RAFAEL GUILLERMO DIAZ GONGORA  
SUBGERENTE CORPORATIVO</t>
  </si>
  <si>
    <t>SUBRED INTEGRADA DE SERVICIOS DE SALUD CENTRO ORIENTE E.S.E - DIRECCION ADMINISTRATIVA</t>
  </si>
  <si>
    <t>X</t>
  </si>
  <si>
    <t xml:space="preserve">LUZ BALLESTEROS PACHON  </t>
  </si>
  <si>
    <t xml:space="preserve">MARIA LORENA ROJAS VAN STRAHLEN                                                                                                         </t>
  </si>
  <si>
    <t>AUXILIAR ADMINISTRATIVO</t>
  </si>
  <si>
    <t>DIRECTOR ADMINISTRATIVO</t>
  </si>
  <si>
    <t xml:space="preserve">MARIA LORENA ROJAS VAN STRAHLEN   </t>
  </si>
  <si>
    <t>Ver cuadro DADM 01</t>
  </si>
  <si>
    <r>
      <t xml:space="preserve">Se solicita prorrogar y adicionar a las órdenes de prestación de servicios que se relacionan en el cuadro </t>
    </r>
    <r>
      <rPr>
        <b/>
        <sz val="14"/>
        <rFont val="Times New Roman"/>
        <family val="1"/>
      </rPr>
      <t xml:space="preserve">DADM 01, </t>
    </r>
    <r>
      <rPr>
        <sz val="14"/>
        <rFont val="Times New Roman"/>
        <family val="1"/>
      </rPr>
      <t>solicitud de adicion según anexo que hace parte integral de este requerimiento y según las condiciones indicadas en el mismo.</t>
    </r>
  </si>
  <si>
    <r>
      <t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t>
    </r>
    <r>
      <rPr>
        <b/>
        <sz val="11"/>
        <rFont val="Times New Roman"/>
        <family val="1"/>
      </rPr>
      <t xml:space="preserve">PRORROGAR Y ADICIONAR a las órdenes de prestación de servicios que se relacionan en el cuadro DADM 01, </t>
    </r>
  </si>
  <si>
    <t>RECURSOS PROPIOS</t>
  </si>
  <si>
    <t>SUBGERENTE CORPORATIVO</t>
  </si>
  <si>
    <t xml:space="preserve">RAFAEL GUILLERMO DIAZ GONGORA  
</t>
  </si>
  <si>
    <t xml:space="preserve">RAFAEL GUILLERMO DIAZ GONGORA  </t>
  </si>
  <si>
    <t>Reviso y Aprobó: MARIA LORENA ROJAS VAN STRAHLEN - DIRECTOR ADMINISTRATIVO</t>
  </si>
  <si>
    <t xml:space="preserve">Elboro: Luz Ballesteros Pacho - Auxiliar Administratico </t>
  </si>
  <si>
    <t xml:space="preserve">12 DE MAYO DE 2026 </t>
  </si>
  <si>
    <t xml:space="preserve">DOSCIENTOS VEINTIOCHO MILLONES TRESCIENTOS MIL CIENTO CUARENTA  PESOS  M/CTE </t>
  </si>
  <si>
    <r>
      <t>PRORROGAR Y ADICIONAR A LOS CONTRATOS DE PRESTACION DE SERVICIOS DE LA DIRECION ADMINISTRATIVA QUE SE RELACIONAN EN LA PRESENTE SOLICITUD.</t>
    </r>
    <r>
      <rPr>
        <b/>
        <sz val="12"/>
        <rFont val="Times New Roman"/>
        <family val="1"/>
      </rPr>
      <t xml:space="preserve"> DADM 01</t>
    </r>
  </si>
  <si>
    <r>
      <t xml:space="preserve">PRORROGAR Y ADICIONAR A LOS CONTRATOS DE PRESTACION DE SERVICIOS DE LA DIRECION ADMINISTRATIVA QUE SE RELACIONAN EN LA PRESENTE SOLICITUD. </t>
    </r>
    <r>
      <rPr>
        <b/>
        <sz val="11"/>
        <rFont val="Times New Roman"/>
        <family val="1"/>
      </rPr>
      <t>DADM 01</t>
    </r>
  </si>
  <si>
    <t>MODIFICATORIO CAMBIO ORDENACION DEL GASTO</t>
  </si>
  <si>
    <t>PS 2983 2026</t>
  </si>
  <si>
    <t>HASTA EL 30 DE JUNIO DE 2026</t>
  </si>
  <si>
    <t>UN (01) MES</t>
  </si>
  <si>
    <t xml:space="preserve">4212020200903 REMUNERACIÓN SERVICIOS TÉCNICOS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</si>
</sst>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 #,##0_-;\-&quot;$&quot;\ * #,##0_-;_-&quot;$&quot;\ * &quot;-&quot;_-;_-@_-"/>
    <numFmt numFmtId="44" formatCode="_-&quot;$&quot;\ * #,##0.00_-;\-&quot;$&quot;\ * #,##0.00_-;_-&quot;$&quot;\ * &quot;-&quot;??_-;_-@_-"/>
    <numFmt numFmtId="164" formatCode="yyyy\-mm\-dd"/>
    <numFmt numFmtId="165" formatCode="&quot;$&quot;\ #,##0"/>
    <numFmt numFmtId="166" formatCode="&quot;$&quot;#,##0"/>
    <numFmt numFmtId="167" formatCode="_-&quot;$&quot;\ * #,##0_-;\-&quot;$&quot;\ * #,##0_-;_-&quot;$&quot;\ * &quot;-&quot;??_-;_-@_-"/>
  </numFmts>
  <fonts count="45">
    <font>
      <sz val="11"/>
      <color rgb="FF000000"/>
      <name val="Calibri"/>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i/>
      <sz val="9"/>
      <name val="Times New Roman"/>
      <family val="1"/>
    </font>
    <font>
      <sz val="14"/>
      <name val="Times New Roman"/>
      <family val="1"/>
    </font>
    <font>
      <b/>
      <sz val="8"/>
      <name val="Times New Roman"/>
      <family val="1"/>
    </font>
    <font>
      <sz val="11"/>
      <color rgb="FF000000"/>
      <name val="Calibri"/>
      <family val="2"/>
    </font>
    <font>
      <b/>
      <sz val="11"/>
      <name val="Times Roman"/>
    </font>
    <font>
      <b/>
      <sz val="7"/>
      <name val="Times New Roman"/>
      <family val="1"/>
    </font>
    <font>
      <b/>
      <i/>
      <sz val="11"/>
      <name val="Times New Roman"/>
      <family val="1"/>
    </font>
    <font>
      <sz val="10"/>
      <name val="Arial"/>
      <family val="2"/>
    </font>
    <font>
      <b/>
      <sz val="12"/>
      <name val="Times New Roman"/>
      <family val="1"/>
    </font>
    <font>
      <sz val="10"/>
      <color rgb="FF000000"/>
      <name val="Arial"/>
      <family val="2"/>
    </font>
    <font>
      <b/>
      <sz val="9"/>
      <name val="Times New Roman"/>
      <family val="1"/>
    </font>
    <font>
      <b/>
      <sz val="18"/>
      <name val="Times New Roman"/>
      <family val="1"/>
    </font>
    <font>
      <sz val="18"/>
      <name val="Times New Roman"/>
      <family val="1"/>
    </font>
    <font>
      <sz val="12"/>
      <name val="Times New Roman"/>
      <family val="1"/>
    </font>
    <font>
      <b/>
      <sz val="14"/>
      <name val="Times New Roman"/>
      <family val="1"/>
    </font>
    <font>
      <u/>
      <sz val="11"/>
      <name val="Times New Roman"/>
      <family val="1"/>
    </font>
    <font>
      <sz val="11"/>
      <color rgb="FF000000"/>
      <name val="Calibri"/>
      <family val="2"/>
    </font>
    <font>
      <sz val="12"/>
      <color theme="1"/>
      <name val="Calibri"/>
      <family val="2"/>
    </font>
    <font>
      <sz val="11"/>
      <name val="Calibri"/>
      <family val="2"/>
      <scheme val="minor"/>
    </font>
    <font>
      <b/>
      <sz val="8"/>
      <name val="Calibri"/>
      <family val="2"/>
      <scheme val="minor"/>
    </font>
    <font>
      <sz val="9"/>
      <color theme="1"/>
      <name val="Calibri"/>
      <family val="2"/>
      <scheme val="minor"/>
    </font>
    <font>
      <sz val="10"/>
      <color theme="1"/>
      <name val="Calibri"/>
      <family val="2"/>
      <scheme val="minor"/>
    </font>
    <font>
      <b/>
      <sz val="12"/>
      <color theme="1"/>
      <name val="Calibri"/>
      <family val="2"/>
      <scheme val="minor"/>
    </font>
    <font>
      <b/>
      <sz val="9"/>
      <color theme="1"/>
      <name val="Calibri"/>
      <family val="2"/>
      <scheme val="minor"/>
    </font>
    <font>
      <sz val="10"/>
      <name val="Calibri"/>
      <family val="2"/>
      <scheme val="minor"/>
    </font>
    <font>
      <b/>
      <sz val="9"/>
      <name val="Century Gothic"/>
      <family val="2"/>
    </font>
    <font>
      <sz val="12"/>
      <name val="Century Gothic"/>
      <family val="2"/>
    </font>
    <font>
      <b/>
      <sz val="11"/>
      <name val="Calibri"/>
      <family val="2"/>
    </font>
    <font>
      <b/>
      <sz val="11"/>
      <name val="Arial"/>
      <family val="2"/>
    </font>
    <font>
      <sz val="12"/>
      <name val="Calibri"/>
      <family val="2"/>
    </font>
    <font>
      <sz val="10"/>
      <name val="Calibri"/>
      <family val="2"/>
    </font>
    <font>
      <b/>
      <sz val="10"/>
      <color theme="1"/>
      <name val="Calibri"/>
      <family val="2"/>
      <scheme val="minor"/>
    </font>
    <font>
      <b/>
      <sz val="10"/>
      <name val="Calibri"/>
      <family val="2"/>
      <scheme val="minor"/>
    </font>
    <font>
      <b/>
      <u/>
      <sz val="11"/>
      <name val="Times New Roman"/>
      <family val="1"/>
    </font>
    <font>
      <b/>
      <sz val="12"/>
      <name val="Calibri"/>
      <family val="2"/>
    </font>
    <font>
      <b/>
      <sz val="14"/>
      <name val="Calibri"/>
      <family val="2"/>
    </font>
    <font>
      <sz val="9"/>
      <name val="Times New Roman"/>
      <family val="1"/>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theme="6"/>
        <bgColor indexed="64"/>
      </patternFill>
    </fill>
    <fill>
      <patternFill patternType="solid">
        <fgColor theme="6"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s>
  <cellStyleXfs count="13">
    <xf numFmtId="0" fontId="0" fillId="0" borderId="0"/>
    <xf numFmtId="0" fontId="15" fillId="0" borderId="0"/>
    <xf numFmtId="0" fontId="15" fillId="0" borderId="0"/>
    <xf numFmtId="42" fontId="15" fillId="0" borderId="0" applyFont="0" applyFill="0" applyBorder="0" applyAlignment="0" applyProtection="0"/>
    <xf numFmtId="0" fontId="17" fillId="0" borderId="0"/>
    <xf numFmtId="0" fontId="2" fillId="0" borderId="0"/>
    <xf numFmtId="44" fontId="24" fillId="0" borderId="0" applyFont="0" applyFill="0" applyBorder="0" applyAlignment="0" applyProtection="0"/>
    <xf numFmtId="0" fontId="1" fillId="0" borderId="0"/>
    <xf numFmtId="0" fontId="15" fillId="0" borderId="0"/>
    <xf numFmtId="0" fontId="17" fillId="0" borderId="0"/>
    <xf numFmtId="0" fontId="11" fillId="0" borderId="0"/>
    <xf numFmtId="0" fontId="11" fillId="0" borderId="0"/>
    <xf numFmtId="0" fontId="1" fillId="0" borderId="0"/>
  </cellStyleXfs>
  <cellXfs count="205">
    <xf numFmtId="0" fontId="0" fillId="0" borderId="0" xfId="0"/>
    <xf numFmtId="0" fontId="3"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center"/>
    </xf>
    <xf numFmtId="0" fontId="11"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5" fillId="0" borderId="1" xfId="0" applyFont="1" applyBorder="1" applyAlignment="1">
      <alignment horizontal="center"/>
    </xf>
    <xf numFmtId="0" fontId="8" fillId="0" borderId="1" xfId="0" applyFont="1" applyBorder="1" applyAlignment="1">
      <alignment wrapText="1"/>
    </xf>
    <xf numFmtId="0" fontId="6" fillId="0" borderId="1" xfId="0" applyFont="1" applyBorder="1" applyAlignment="1">
      <alignment horizontal="left"/>
    </xf>
    <xf numFmtId="0" fontId="4" fillId="0" borderId="0" xfId="0" applyFont="1"/>
    <xf numFmtId="0" fontId="4" fillId="0" borderId="0" xfId="0" applyFont="1" applyAlignment="1">
      <alignment vertical="center"/>
    </xf>
    <xf numFmtId="0" fontId="3" fillId="0" borderId="0" xfId="1" applyFont="1"/>
    <xf numFmtId="0" fontId="3" fillId="0" borderId="9" xfId="1" applyFont="1" applyBorder="1"/>
    <xf numFmtId="0" fontId="6" fillId="0" borderId="1" xfId="1" applyFont="1" applyBorder="1" applyAlignment="1">
      <alignment horizontal="center" vertical="center" wrapText="1"/>
    </xf>
    <xf numFmtId="0" fontId="6" fillId="0" borderId="1" xfId="1" applyFont="1" applyFill="1" applyBorder="1" applyAlignment="1">
      <alignment horizontal="center" vertical="center" wrapText="1"/>
    </xf>
    <xf numFmtId="0" fontId="3" fillId="0" borderId="0" xfId="1" applyFont="1" applyAlignment="1">
      <alignment vertical="center"/>
    </xf>
    <xf numFmtId="0" fontId="3" fillId="0" borderId="11" xfId="1" applyFont="1" applyBorder="1"/>
    <xf numFmtId="0" fontId="3" fillId="0" borderId="12" xfId="1" applyFont="1" applyBorder="1"/>
    <xf numFmtId="0" fontId="5" fillId="3" borderId="6" xfId="5" applyFont="1" applyFill="1" applyBorder="1" applyAlignment="1"/>
    <xf numFmtId="0" fontId="5" fillId="3" borderId="7" xfId="5" applyFont="1" applyFill="1" applyBorder="1" applyAlignment="1"/>
    <xf numFmtId="0" fontId="5" fillId="3" borderId="0" xfId="5" applyFont="1" applyFill="1"/>
    <xf numFmtId="0" fontId="5" fillId="3" borderId="11" xfId="5" applyFont="1" applyFill="1" applyBorder="1" applyAlignment="1"/>
    <xf numFmtId="0" fontId="5" fillId="3" borderId="12" xfId="5" applyFont="1" applyFill="1" applyBorder="1" applyAlignment="1"/>
    <xf numFmtId="0" fontId="5" fillId="3" borderId="9" xfId="5" applyFont="1" applyFill="1" applyBorder="1"/>
    <xf numFmtId="0" fontId="5" fillId="0" borderId="0" xfId="5" applyFont="1" applyFill="1"/>
    <xf numFmtId="0" fontId="21" fillId="3" borderId="8" xfId="5" applyFont="1" applyFill="1" applyBorder="1"/>
    <xf numFmtId="0" fontId="21" fillId="3" borderId="0" xfId="5" applyFont="1" applyFill="1" applyBorder="1"/>
    <xf numFmtId="0" fontId="5" fillId="3" borderId="0" xfId="5" applyFont="1" applyFill="1" applyBorder="1"/>
    <xf numFmtId="0" fontId="3" fillId="3" borderId="0" xfId="2" applyFont="1" applyFill="1" applyBorder="1"/>
    <xf numFmtId="0" fontId="16" fillId="4" borderId="1" xfId="5" applyFont="1" applyFill="1" applyBorder="1" applyAlignment="1">
      <alignment vertical="center"/>
    </xf>
    <xf numFmtId="0" fontId="21" fillId="4" borderId="1" xfId="5" applyFont="1" applyFill="1" applyBorder="1" applyAlignment="1">
      <alignment vertical="center"/>
    </xf>
    <xf numFmtId="0" fontId="5" fillId="3" borderId="0" xfId="5" applyFont="1" applyFill="1" applyBorder="1" applyAlignment="1"/>
    <xf numFmtId="0" fontId="21" fillId="3" borderId="8" xfId="5" applyFont="1" applyFill="1" applyBorder="1" applyAlignment="1">
      <alignment vertical="center"/>
    </xf>
    <xf numFmtId="0" fontId="21" fillId="3" borderId="0" xfId="5" applyFont="1" applyFill="1" applyBorder="1" applyAlignment="1">
      <alignment horizontal="center" vertical="center"/>
    </xf>
    <xf numFmtId="0" fontId="21" fillId="3" borderId="0" xfId="5" applyFont="1" applyFill="1" applyBorder="1" applyAlignment="1">
      <alignment vertical="center"/>
    </xf>
    <xf numFmtId="0" fontId="5" fillId="3" borderId="8" xfId="5" applyFont="1" applyFill="1" applyBorder="1"/>
    <xf numFmtId="0" fontId="6" fillId="4" borderId="16" xfId="5" applyFont="1" applyFill="1" applyBorder="1" applyAlignment="1">
      <alignment horizontal="center" vertical="center" wrapText="1"/>
    </xf>
    <xf numFmtId="0" fontId="6" fillId="4" borderId="17" xfId="5" applyFont="1" applyFill="1" applyBorder="1" applyAlignment="1">
      <alignment horizontal="center" vertical="center" wrapText="1"/>
    </xf>
    <xf numFmtId="0" fontId="6" fillId="4" borderId="18" xfId="5" applyFont="1" applyFill="1" applyBorder="1" applyAlignment="1">
      <alignment horizontal="center" vertical="center" wrapText="1"/>
    </xf>
    <xf numFmtId="0" fontId="22" fillId="3" borderId="0" xfId="5" applyFont="1" applyFill="1" applyAlignment="1">
      <alignment horizontal="center" vertical="center"/>
    </xf>
    <xf numFmtId="166" fontId="5" fillId="3" borderId="1" xfId="5" applyNumberFormat="1" applyFont="1" applyFill="1" applyBorder="1"/>
    <xf numFmtId="166" fontId="5" fillId="3" borderId="0" xfId="5" applyNumberFormat="1" applyFont="1" applyFill="1" applyBorder="1"/>
    <xf numFmtId="0" fontId="23" fillId="3" borderId="0" xfId="5" applyFont="1" applyFill="1" applyBorder="1"/>
    <xf numFmtId="0" fontId="22" fillId="3" borderId="0" xfId="5" applyFont="1" applyFill="1" applyBorder="1"/>
    <xf numFmtId="0" fontId="6" fillId="3" borderId="0" xfId="5" applyFont="1" applyFill="1" applyBorder="1"/>
    <xf numFmtId="0" fontId="5" fillId="3" borderId="10" xfId="5" applyFont="1" applyFill="1" applyBorder="1"/>
    <xf numFmtId="0" fontId="5" fillId="3" borderId="11" xfId="5" applyFont="1" applyFill="1" applyBorder="1"/>
    <xf numFmtId="0" fontId="3" fillId="3" borderId="11" xfId="2" applyFont="1" applyFill="1" applyBorder="1"/>
    <xf numFmtId="0" fontId="3" fillId="3" borderId="0" xfId="2" applyFont="1" applyFill="1"/>
    <xf numFmtId="0" fontId="5" fillId="3" borderId="6" xfId="5" applyFont="1" applyFill="1" applyBorder="1" applyAlignment="1">
      <alignment horizontal="center"/>
    </xf>
    <xf numFmtId="0" fontId="5" fillId="3" borderId="11" xfId="5" applyFont="1" applyFill="1" applyBorder="1" applyAlignment="1">
      <alignment horizontal="center"/>
    </xf>
    <xf numFmtId="0" fontId="25" fillId="3" borderId="1" xfId="7" applyFont="1" applyFill="1" applyBorder="1" applyAlignment="1">
      <alignment vertical="center" wrapText="1"/>
    </xf>
    <xf numFmtId="0" fontId="0" fillId="0" borderId="1" xfId="0" applyFont="1" applyFill="1" applyBorder="1" applyAlignment="1">
      <alignment vertical="center" wrapText="1"/>
    </xf>
    <xf numFmtId="14" fontId="0" fillId="0" borderId="1" xfId="0" applyNumberFormat="1" applyFont="1" applyFill="1" applyBorder="1" applyAlignment="1">
      <alignment horizontal="left" vertical="center" wrapText="1"/>
    </xf>
    <xf numFmtId="0" fontId="0" fillId="0" borderId="1" xfId="0" applyFont="1" applyBorder="1" applyAlignment="1">
      <alignment vertical="center" wrapText="1"/>
    </xf>
    <xf numFmtId="0" fontId="26" fillId="0" borderId="1" xfId="0" applyFont="1" applyFill="1" applyBorder="1" applyAlignment="1">
      <alignment vertical="center" wrapText="1"/>
    </xf>
    <xf numFmtId="0" fontId="5" fillId="3" borderId="15" xfId="5" applyFont="1" applyFill="1" applyBorder="1" applyAlignment="1">
      <alignment vertical="center"/>
    </xf>
    <xf numFmtId="3" fontId="0" fillId="0" borderId="1" xfId="0" applyNumberFormat="1" applyFont="1" applyBorder="1" applyAlignment="1">
      <alignment vertical="center"/>
    </xf>
    <xf numFmtId="3" fontId="0" fillId="0" borderId="1" xfId="0" applyNumberFormat="1" applyFont="1" applyFill="1" applyBorder="1" applyAlignment="1">
      <alignment vertical="center"/>
    </xf>
    <xf numFmtId="3" fontId="26" fillId="0" borderId="1" xfId="0" applyNumberFormat="1"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0" fontId="5" fillId="3" borderId="8" xfId="5" applyFont="1" applyFill="1" applyBorder="1" applyAlignment="1">
      <alignment vertical="center"/>
    </xf>
    <xf numFmtId="0" fontId="25" fillId="3" borderId="0" xfId="7" applyFont="1" applyFill="1" applyBorder="1" applyAlignment="1">
      <alignment vertical="center" wrapText="1"/>
    </xf>
    <xf numFmtId="0" fontId="0" fillId="0" borderId="0" xfId="0" applyFont="1" applyFill="1" applyBorder="1" applyAlignment="1">
      <alignment horizontal="center" vertical="center"/>
    </xf>
    <xf numFmtId="3" fontId="0" fillId="0" borderId="0" xfId="0" applyNumberFormat="1" applyFont="1" applyBorder="1" applyAlignment="1">
      <alignment vertical="center"/>
    </xf>
    <xf numFmtId="0" fontId="0" fillId="0" borderId="0" xfId="0" applyFont="1" applyBorder="1" applyAlignment="1">
      <alignment vertical="center" wrapText="1"/>
    </xf>
    <xf numFmtId="0" fontId="11" fillId="0" borderId="1" xfId="0" applyFont="1" applyBorder="1" applyAlignment="1">
      <alignment vertical="center" wrapText="1"/>
    </xf>
    <xf numFmtId="0" fontId="11" fillId="0" borderId="1" xfId="0" applyFont="1" applyFill="1" applyBorder="1" applyAlignment="1">
      <alignment vertical="center" wrapText="1"/>
    </xf>
    <xf numFmtId="0" fontId="0" fillId="0" borderId="1" xfId="0" applyBorder="1" applyAlignment="1">
      <alignment horizontal="center" vertical="center"/>
    </xf>
    <xf numFmtId="14" fontId="26" fillId="3" borderId="1" xfId="7" applyNumberFormat="1" applyFont="1" applyFill="1" applyBorder="1" applyAlignment="1">
      <alignment horizontal="center" vertical="center" wrapText="1"/>
    </xf>
    <xf numFmtId="14" fontId="26" fillId="3" borderId="1" xfId="7" applyNumberFormat="1" applyFont="1" applyFill="1" applyBorder="1" applyAlignment="1">
      <alignment horizontal="center" vertical="center"/>
    </xf>
    <xf numFmtId="167" fontId="5" fillId="3" borderId="15" xfId="6" applyNumberFormat="1" applyFont="1" applyFill="1" applyBorder="1" applyAlignment="1">
      <alignment vertical="center"/>
    </xf>
    <xf numFmtId="0" fontId="1" fillId="3" borderId="1" xfId="7" applyFont="1" applyFill="1" applyBorder="1" applyAlignment="1">
      <alignment horizontal="center" vertical="center"/>
    </xf>
    <xf numFmtId="0" fontId="1" fillId="0" borderId="0" xfId="7" applyAlignment="1">
      <alignment vertical="center"/>
    </xf>
    <xf numFmtId="165" fontId="28" fillId="0" borderId="1" xfId="0" applyNumberFormat="1" applyFont="1" applyBorder="1" applyAlignment="1">
      <alignment vertical="center"/>
    </xf>
    <xf numFmtId="0" fontId="15" fillId="6" borderId="1" xfId="0" applyFont="1" applyFill="1" applyBorder="1" applyAlignment="1">
      <alignment vertical="center"/>
    </xf>
    <xf numFmtId="165" fontId="31" fillId="0" borderId="1" xfId="0" applyNumberFormat="1" applyFont="1" applyBorder="1" applyAlignment="1">
      <alignment horizontal="center" vertical="center"/>
    </xf>
    <xf numFmtId="0" fontId="1" fillId="0" borderId="1" xfId="7" applyFont="1" applyBorder="1" applyAlignment="1">
      <alignment vertical="center"/>
    </xf>
    <xf numFmtId="0" fontId="32" fillId="0" borderId="1" xfId="0" applyFont="1" applyBorder="1" applyAlignment="1">
      <alignment vertical="center" wrapText="1"/>
    </xf>
    <xf numFmtId="0" fontId="1" fillId="3" borderId="9" xfId="7" applyFont="1" applyFill="1" applyBorder="1" applyAlignment="1">
      <alignment horizontal="center" vertical="center"/>
    </xf>
    <xf numFmtId="0" fontId="1" fillId="3" borderId="12" xfId="7" applyFont="1" applyFill="1" applyBorder="1" applyAlignment="1">
      <alignment horizontal="center" vertical="center"/>
    </xf>
    <xf numFmtId="0" fontId="27" fillId="7" borderId="1" xfId="0" applyFont="1" applyFill="1" applyBorder="1" applyAlignment="1">
      <alignment horizontal="justify" vertical="center" wrapText="1"/>
    </xf>
    <xf numFmtId="0" fontId="5" fillId="3" borderId="0" xfId="5" applyFont="1" applyFill="1" applyBorder="1" applyAlignment="1">
      <alignment wrapText="1"/>
    </xf>
    <xf numFmtId="0" fontId="32" fillId="3" borderId="15" xfId="5" applyFont="1" applyFill="1" applyBorder="1" applyAlignment="1">
      <alignment vertical="center" wrapText="1"/>
    </xf>
    <xf numFmtId="0" fontId="32" fillId="3" borderId="1" xfId="5" applyFont="1" applyFill="1" applyBorder="1" applyAlignment="1">
      <alignment vertical="center" wrapText="1"/>
    </xf>
    <xf numFmtId="167" fontId="0" fillId="0" borderId="1" xfId="6" applyNumberFormat="1" applyFont="1" applyFill="1" applyBorder="1" applyAlignment="1">
      <alignment vertical="center"/>
    </xf>
    <xf numFmtId="167" fontId="0" fillId="0" borderId="0" xfId="6" applyNumberFormat="1" applyFont="1" applyFill="1" applyAlignment="1">
      <alignment vertical="center"/>
    </xf>
    <xf numFmtId="3" fontId="0" fillId="0" borderId="1" xfId="0" applyNumberFormat="1" applyFill="1" applyBorder="1" applyAlignment="1">
      <alignment vertical="center"/>
    </xf>
    <xf numFmtId="0" fontId="0" fillId="0" borderId="1" xfId="0" applyFill="1" applyBorder="1" applyAlignment="1">
      <alignment vertical="center" wrapText="1"/>
    </xf>
    <xf numFmtId="0" fontId="5" fillId="0" borderId="1" xfId="0" applyFont="1" applyBorder="1" applyAlignment="1">
      <alignment horizontal="center" vertical="center"/>
    </xf>
    <xf numFmtId="0" fontId="39" fillId="3" borderId="0" xfId="7" applyFont="1" applyFill="1" applyBorder="1" applyAlignment="1">
      <alignment vertical="center" wrapText="1"/>
    </xf>
    <xf numFmtId="0" fontId="40" fillId="3" borderId="0" xfId="5" applyFont="1" applyFill="1" applyBorder="1"/>
    <xf numFmtId="0" fontId="41" fillId="3" borderId="0" xfId="5" applyFont="1" applyFill="1" applyBorder="1"/>
    <xf numFmtId="0" fontId="6" fillId="5" borderId="17" xfId="12" applyFont="1" applyFill="1" applyBorder="1" applyAlignment="1">
      <alignment horizontal="center" vertical="center" wrapText="1"/>
    </xf>
    <xf numFmtId="167" fontId="11" fillId="0" borderId="15" xfId="6" applyNumberFormat="1" applyFont="1" applyFill="1" applyBorder="1" applyAlignment="1">
      <alignment horizontal="center" vertical="center"/>
    </xf>
    <xf numFmtId="166" fontId="5" fillId="2" borderId="1" xfId="5" applyNumberFormat="1" applyFont="1" applyFill="1" applyBorder="1"/>
    <xf numFmtId="167" fontId="3" fillId="2" borderId="1" xfId="2" applyNumberFormat="1" applyFont="1" applyFill="1" applyBorder="1"/>
    <xf numFmtId="0" fontId="25" fillId="3" borderId="0" xfId="7" applyFont="1" applyFill="1" applyBorder="1" applyAlignment="1">
      <alignment horizontal="center" vertical="center" wrapText="1"/>
    </xf>
    <xf numFmtId="0" fontId="11" fillId="0" borderId="1" xfId="0" applyFont="1" applyFill="1" applyBorder="1" applyAlignment="1">
      <alignment horizontal="center" vertical="center"/>
    </xf>
    <xf numFmtId="0" fontId="44" fillId="3" borderId="15" xfId="5" applyFont="1" applyFill="1" applyBorder="1" applyAlignment="1">
      <alignment horizontal="center" vertical="center" wrapText="1"/>
    </xf>
    <xf numFmtId="0" fontId="5" fillId="0" borderId="1" xfId="0" applyFont="1" applyBorder="1" applyAlignment="1">
      <alignment horizontal="center"/>
    </xf>
    <xf numFmtId="0" fontId="12" fillId="2" borderId="1" xfId="0" applyFont="1" applyFill="1" applyBorder="1" applyAlignment="1">
      <alignment horizontal="center"/>
    </xf>
    <xf numFmtId="0" fontId="7" fillId="0" borderId="1" xfId="0" applyFont="1" applyBorder="1" applyAlignment="1">
      <alignment horizontal="justify" vertical="center" wrapText="1"/>
    </xf>
    <xf numFmtId="0" fontId="4" fillId="0" borderId="1" xfId="0" applyFont="1" applyBorder="1" applyAlignment="1">
      <alignment horizontal="justify"/>
    </xf>
    <xf numFmtId="0" fontId="6" fillId="0" borderId="19" xfId="8" applyFont="1" applyBorder="1" applyAlignment="1">
      <alignment horizontal="left" vertical="center" wrapText="1"/>
    </xf>
    <xf numFmtId="0" fontId="4" fillId="0" borderId="22" xfId="8" applyFont="1" applyBorder="1" applyAlignment="1">
      <alignment horizontal="left"/>
    </xf>
    <xf numFmtId="0" fontId="7" fillId="0" borderId="19" xfId="10" applyFont="1" applyBorder="1" applyAlignment="1">
      <alignment horizontal="left" vertical="center" wrapText="1"/>
    </xf>
    <xf numFmtId="0" fontId="38" fillId="0" borderId="22" xfId="10" applyFont="1" applyBorder="1" applyAlignment="1">
      <alignment horizontal="left"/>
    </xf>
    <xf numFmtId="0" fontId="9" fillId="0" borderId="1" xfId="11" applyFont="1" applyBorder="1" applyAlignment="1">
      <alignment horizontal="left" vertical="top" wrapText="1"/>
    </xf>
    <xf numFmtId="0" fontId="4" fillId="0" borderId="1" xfId="11" applyFont="1" applyBorder="1"/>
    <xf numFmtId="0" fontId="11" fillId="0" borderId="1" xfId="11" applyBorder="1"/>
    <xf numFmtId="0" fontId="5" fillId="3" borderId="8" xfId="12" applyFont="1" applyFill="1" applyBorder="1" applyAlignment="1">
      <alignment horizontal="left" vertical="top" wrapText="1"/>
    </xf>
    <xf numFmtId="0" fontId="4" fillId="3" borderId="0" xfId="12" applyFont="1" applyFill="1"/>
    <xf numFmtId="0" fontId="4" fillId="3" borderId="9" xfId="12" applyFont="1" applyFill="1" applyBorder="1"/>
    <xf numFmtId="0" fontId="4" fillId="3" borderId="8" xfId="12" applyFont="1" applyFill="1" applyBorder="1"/>
    <xf numFmtId="0" fontId="26" fillId="3" borderId="0" xfId="12" applyFont="1" applyFill="1"/>
    <xf numFmtId="0" fontId="6" fillId="0" borderId="1" xfId="0" applyFont="1" applyBorder="1" applyAlignment="1">
      <alignment horizontal="center" vertical="center" wrapText="1"/>
    </xf>
    <xf numFmtId="0" fontId="4" fillId="0" borderId="1" xfId="0" applyFont="1" applyBorder="1"/>
    <xf numFmtId="167" fontId="22" fillId="0" borderId="1" xfId="6" applyNumberFormat="1" applyFont="1" applyBorder="1" applyAlignment="1">
      <alignment horizontal="left" wrapText="1"/>
    </xf>
    <xf numFmtId="167" fontId="43" fillId="0" borderId="1" xfId="6" applyNumberFormat="1" applyFont="1" applyBorder="1"/>
    <xf numFmtId="0" fontId="16" fillId="0" borderId="1" xfId="0" applyFont="1" applyBorder="1" applyAlignment="1">
      <alignment horizontal="center" vertical="center"/>
    </xf>
    <xf numFmtId="0" fontId="42" fillId="0" borderId="1" xfId="0" applyFont="1" applyBorder="1" applyAlignment="1">
      <alignment horizontal="center" vertical="center"/>
    </xf>
    <xf numFmtId="0" fontId="3" fillId="0" borderId="1" xfId="0" applyFont="1" applyBorder="1" applyAlignment="1">
      <alignment horizontal="center"/>
    </xf>
    <xf numFmtId="0" fontId="6" fillId="0" borderId="1" xfId="0" applyFont="1" applyBorder="1" applyAlignment="1">
      <alignment horizontal="center" vertical="center"/>
    </xf>
    <xf numFmtId="0" fontId="4" fillId="0" borderId="1" xfId="0" applyFont="1" applyBorder="1" applyAlignment="1">
      <alignment vertical="center"/>
    </xf>
    <xf numFmtId="164" fontId="6" fillId="0" borderId="1" xfId="0" applyNumberFormat="1" applyFont="1" applyBorder="1" applyAlignment="1">
      <alignment horizontal="center" vertical="center"/>
    </xf>
    <xf numFmtId="0" fontId="35" fillId="0" borderId="1" xfId="0" applyFont="1" applyBorder="1" applyAlignment="1">
      <alignment vertical="center"/>
    </xf>
    <xf numFmtId="0" fontId="36" fillId="0" borderId="1" xfId="10" applyFont="1" applyBorder="1" applyAlignment="1">
      <alignment horizontal="center" vertical="center"/>
    </xf>
    <xf numFmtId="0" fontId="6" fillId="0" borderId="1" xfId="0" applyFont="1" applyBorder="1" applyAlignment="1">
      <alignment horizontal="left" vertical="center"/>
    </xf>
    <xf numFmtId="0" fontId="16" fillId="0" borderId="19" xfId="8" applyFont="1" applyBorder="1" applyAlignment="1">
      <alignment horizontal="left"/>
    </xf>
    <xf numFmtId="0" fontId="37" fillId="0" borderId="20" xfId="8" applyFont="1" applyBorder="1"/>
    <xf numFmtId="0" fontId="37" fillId="0" borderId="21" xfId="8" applyFont="1" applyBorder="1"/>
    <xf numFmtId="0" fontId="5" fillId="0" borderId="1" xfId="0" quotePrefix="1" applyFont="1" applyBorder="1" applyAlignment="1">
      <alignment horizontal="left" vertical="center" wrapText="1"/>
    </xf>
    <xf numFmtId="0" fontId="4" fillId="0" borderId="1" xfId="0" applyFont="1" applyBorder="1" applyAlignment="1">
      <alignment vertical="center" wrapText="1"/>
    </xf>
    <xf numFmtId="0" fontId="6" fillId="0" borderId="1" xfId="0" applyFont="1" applyBorder="1" applyAlignment="1">
      <alignment horizontal="justify" vertical="top" wrapText="1"/>
    </xf>
    <xf numFmtId="0" fontId="13" fillId="0" borderId="1" xfId="0" applyFont="1" applyBorder="1" applyAlignment="1">
      <alignment horizontal="left" wrapText="1"/>
    </xf>
    <xf numFmtId="0" fontId="4" fillId="0" borderId="1" xfId="0" applyFont="1" applyBorder="1" applyAlignment="1">
      <alignment horizontal="left"/>
    </xf>
    <xf numFmtId="0" fontId="6" fillId="0" borderId="19" xfId="10" applyFont="1" applyBorder="1" applyAlignment="1">
      <alignment horizontal="left" vertical="center" wrapText="1"/>
    </xf>
    <xf numFmtId="0" fontId="4" fillId="0" borderId="22" xfId="10" applyFont="1" applyBorder="1" applyAlignment="1">
      <alignment horizontal="left"/>
    </xf>
    <xf numFmtId="0" fontId="6" fillId="0" borderId="1" xfId="0" applyFont="1" applyBorder="1" applyAlignment="1">
      <alignment horizontal="left" vertical="center" wrapText="1"/>
    </xf>
    <xf numFmtId="0" fontId="10" fillId="0" borderId="1" xfId="0" applyFont="1" applyBorder="1" applyAlignment="1">
      <alignment horizontal="center" vertical="center" wrapText="1"/>
    </xf>
    <xf numFmtId="0" fontId="6" fillId="0" borderId="19" xfId="11" applyFont="1" applyBorder="1" applyAlignment="1">
      <alignment horizontal="left" vertical="center" wrapText="1"/>
    </xf>
    <xf numFmtId="0" fontId="4" fillId="0" borderId="22" xfId="11" applyFont="1" applyBorder="1" applyAlignment="1">
      <alignment horizontal="left"/>
    </xf>
    <xf numFmtId="0" fontId="5" fillId="0" borderId="1" xfId="0" applyFont="1" applyBorder="1" applyAlignment="1">
      <alignment horizontal="left"/>
    </xf>
    <xf numFmtId="0" fontId="21" fillId="3" borderId="2" xfId="2" quotePrefix="1" applyFont="1" applyFill="1" applyBorder="1" applyAlignment="1" applyProtection="1">
      <alignment horizontal="left" vertical="center" wrapText="1"/>
      <protection locked="0"/>
    </xf>
    <xf numFmtId="0" fontId="21" fillId="3" borderId="3" xfId="2" applyFont="1" applyFill="1" applyBorder="1" applyAlignment="1" applyProtection="1">
      <alignment horizontal="left" vertical="center" wrapText="1"/>
      <protection locked="0"/>
    </xf>
    <xf numFmtId="0" fontId="21" fillId="3" borderId="4" xfId="2" applyFont="1" applyFill="1" applyBorder="1" applyAlignment="1" applyProtection="1">
      <alignment horizontal="left" vertical="center" wrapText="1"/>
      <protection locked="0"/>
    </xf>
    <xf numFmtId="0" fontId="3" fillId="0" borderId="5" xfId="1" applyFont="1" applyBorder="1" applyAlignment="1">
      <alignment horizontal="center"/>
    </xf>
    <xf numFmtId="0" fontId="3" fillId="0" borderId="6" xfId="1" applyFont="1" applyBorder="1" applyAlignment="1">
      <alignment horizontal="center"/>
    </xf>
    <xf numFmtId="0" fontId="3" fillId="0" borderId="7" xfId="1" applyFont="1" applyBorder="1" applyAlignment="1">
      <alignment horizontal="center"/>
    </xf>
    <xf numFmtId="0" fontId="3" fillId="0" borderId="8" xfId="1" applyFont="1" applyBorder="1" applyAlignment="1">
      <alignment horizontal="center"/>
    </xf>
    <xf numFmtId="0" fontId="3" fillId="0" borderId="0" xfId="1" applyFont="1" applyAlignment="1">
      <alignment horizontal="center"/>
    </xf>
    <xf numFmtId="0" fontId="3" fillId="0" borderId="9" xfId="1" applyFont="1" applyBorder="1" applyAlignment="1">
      <alignment horizontal="center"/>
    </xf>
    <xf numFmtId="0" fontId="3" fillId="0" borderId="10" xfId="1" applyFont="1" applyBorder="1" applyAlignment="1">
      <alignment horizontal="center"/>
    </xf>
    <xf numFmtId="0" fontId="3" fillId="0" borderId="11" xfId="1" applyFont="1" applyBorder="1" applyAlignment="1">
      <alignment horizontal="center"/>
    </xf>
    <xf numFmtId="0" fontId="3" fillId="0" borderId="12" xfId="1" applyFont="1" applyBorder="1" applyAlignment="1">
      <alignment horizontal="center"/>
    </xf>
    <xf numFmtId="0" fontId="6" fillId="0" borderId="2" xfId="1" applyFont="1" applyBorder="1" applyAlignment="1">
      <alignment horizontal="left" vertical="center"/>
    </xf>
    <xf numFmtId="0" fontId="6" fillId="0" borderId="3" xfId="1" applyFont="1" applyBorder="1" applyAlignment="1">
      <alignment horizontal="left" vertical="center"/>
    </xf>
    <xf numFmtId="0" fontId="6" fillId="0" borderId="4" xfId="1" applyFont="1" applyBorder="1" applyAlignment="1">
      <alignment horizontal="left" vertical="center"/>
    </xf>
    <xf numFmtId="14" fontId="7" fillId="0" borderId="2" xfId="1" applyNumberFormat="1" applyFont="1" applyBorder="1" applyAlignment="1" applyProtection="1">
      <alignment horizontal="center" vertical="center"/>
      <protection locked="0"/>
    </xf>
    <xf numFmtId="0" fontId="7" fillId="0" borderId="4" xfId="1" applyFont="1" applyBorder="1" applyAlignment="1" applyProtection="1">
      <alignment horizontal="center" vertical="center"/>
      <protection locked="0"/>
    </xf>
    <xf numFmtId="0" fontId="16" fillId="0" borderId="2" xfId="1" applyFont="1" applyBorder="1" applyAlignment="1">
      <alignment horizontal="center" vertical="center"/>
    </xf>
    <xf numFmtId="0" fontId="16" fillId="0" borderId="3" xfId="1" applyFont="1" applyBorder="1" applyAlignment="1">
      <alignment horizontal="center" vertical="center"/>
    </xf>
    <xf numFmtId="0" fontId="16" fillId="0" borderId="4" xfId="1" applyFont="1" applyBorder="1" applyAlignment="1">
      <alignment horizontal="center" vertical="center"/>
    </xf>
    <xf numFmtId="0" fontId="21" fillId="0" borderId="2" xfId="9" applyFont="1" applyBorder="1" applyAlignment="1">
      <alignment horizontal="left" vertical="center" wrapText="1"/>
    </xf>
    <xf numFmtId="0" fontId="21" fillId="0" borderId="3" xfId="9" applyFont="1" applyBorder="1" applyAlignment="1">
      <alignment horizontal="left" vertical="center" wrapText="1"/>
    </xf>
    <xf numFmtId="0" fontId="21" fillId="0" borderId="4" xfId="9" applyFont="1" applyBorder="1" applyAlignment="1">
      <alignment horizontal="left" vertical="center" wrapText="1"/>
    </xf>
    <xf numFmtId="0" fontId="16" fillId="0" borderId="2" xfId="1" applyFont="1" applyBorder="1" applyAlignment="1">
      <alignment horizontal="justify" vertical="center" wrapText="1"/>
    </xf>
    <xf numFmtId="0" fontId="16" fillId="0" borderId="3" xfId="1" applyFont="1" applyBorder="1" applyAlignment="1">
      <alignment horizontal="justify" vertical="center" wrapText="1"/>
    </xf>
    <xf numFmtId="0" fontId="16" fillId="0" borderId="4" xfId="1" applyFont="1" applyBorder="1" applyAlignment="1">
      <alignment horizontal="justify" vertical="center" wrapText="1"/>
    </xf>
    <xf numFmtId="0" fontId="34" fillId="0" borderId="1" xfId="2" applyFont="1" applyFill="1" applyBorder="1" applyAlignment="1" applyProtection="1">
      <alignment horizontal="left" vertical="center" wrapText="1"/>
      <protection locked="0"/>
    </xf>
    <xf numFmtId="0" fontId="34" fillId="3" borderId="1" xfId="2" applyFont="1" applyFill="1" applyBorder="1" applyAlignment="1" applyProtection="1">
      <alignment horizontal="left" vertical="center" wrapText="1"/>
      <protection locked="0"/>
    </xf>
    <xf numFmtId="165" fontId="16" fillId="0" borderId="2" xfId="3" applyNumberFormat="1" applyFont="1" applyFill="1" applyBorder="1" applyAlignment="1" applyProtection="1">
      <alignment horizontal="right" vertical="center"/>
      <protection locked="0"/>
    </xf>
    <xf numFmtId="165" fontId="16" fillId="0" borderId="3" xfId="3" applyNumberFormat="1" applyFont="1" applyFill="1" applyBorder="1" applyAlignment="1" applyProtection="1">
      <alignment horizontal="right" vertical="center"/>
      <protection locked="0"/>
    </xf>
    <xf numFmtId="165" fontId="16" fillId="0" borderId="4" xfId="3" applyNumberFormat="1" applyFont="1" applyFill="1" applyBorder="1" applyAlignment="1" applyProtection="1">
      <alignment horizontal="right" vertical="center"/>
      <protection locked="0"/>
    </xf>
    <xf numFmtId="0" fontId="3" fillId="3" borderId="5" xfId="4" applyFont="1" applyFill="1" applyBorder="1" applyAlignment="1">
      <alignment horizontal="left" vertical="center" wrapText="1"/>
    </xf>
    <xf numFmtId="0" fontId="3" fillId="3" borderId="6" xfId="4" applyFont="1" applyFill="1" applyBorder="1" applyAlignment="1">
      <alignment horizontal="left" vertical="center" wrapText="1"/>
    </xf>
    <xf numFmtId="0" fontId="3" fillId="3" borderId="7" xfId="4" applyFont="1" applyFill="1" applyBorder="1" applyAlignment="1">
      <alignment horizontal="left"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18" fillId="0" borderId="1" xfId="1" applyFont="1" applyFill="1" applyBorder="1" applyAlignment="1">
      <alignment horizontal="left" vertical="center" wrapText="1"/>
    </xf>
    <xf numFmtId="0" fontId="18" fillId="3" borderId="1" xfId="2" applyFont="1" applyFill="1" applyBorder="1" applyAlignment="1" applyProtection="1">
      <alignment horizontal="left" wrapText="1"/>
      <protection locked="0"/>
    </xf>
    <xf numFmtId="0" fontId="33" fillId="0" borderId="2" xfId="8" applyFont="1" applyBorder="1" applyAlignment="1" applyProtection="1">
      <alignment horizontal="left" wrapText="1"/>
      <protection locked="0"/>
    </xf>
    <xf numFmtId="0" fontId="33" fillId="0" borderId="3" xfId="8" applyFont="1" applyBorder="1" applyAlignment="1" applyProtection="1">
      <alignment horizontal="left" wrapText="1"/>
      <protection locked="0"/>
    </xf>
    <xf numFmtId="0" fontId="33" fillId="0" borderId="4" xfId="8" applyFont="1" applyBorder="1" applyAlignment="1" applyProtection="1">
      <alignment horizontal="left" wrapText="1"/>
      <protection locked="0"/>
    </xf>
    <xf numFmtId="0" fontId="16" fillId="4" borderId="1" xfId="5" applyFont="1" applyFill="1" applyBorder="1" applyAlignment="1">
      <alignment horizontal="left" vertical="center"/>
    </xf>
    <xf numFmtId="0" fontId="6" fillId="3" borderId="1" xfId="5" applyFont="1" applyFill="1" applyBorder="1" applyAlignment="1">
      <alignment horizontal="center" vertical="center"/>
    </xf>
    <xf numFmtId="0" fontId="5" fillId="3" borderId="5" xfId="5" applyFont="1" applyFill="1" applyBorder="1" applyAlignment="1">
      <alignment horizontal="center"/>
    </xf>
    <xf numFmtId="0" fontId="5" fillId="3" borderId="6" xfId="5" applyFont="1" applyFill="1" applyBorder="1" applyAlignment="1">
      <alignment horizontal="center"/>
    </xf>
    <xf numFmtId="0" fontId="5" fillId="3" borderId="10" xfId="5" applyFont="1" applyFill="1" applyBorder="1" applyAlignment="1">
      <alignment horizontal="center"/>
    </xf>
    <xf numFmtId="0" fontId="5" fillId="3" borderId="11" xfId="5" applyFont="1" applyFill="1" applyBorder="1" applyAlignment="1">
      <alignment horizontal="center"/>
    </xf>
    <xf numFmtId="0" fontId="19" fillId="3" borderId="8" xfId="5" applyFont="1" applyFill="1" applyBorder="1" applyAlignment="1">
      <alignment horizontal="center"/>
    </xf>
    <xf numFmtId="0" fontId="20" fillId="3" borderId="0" xfId="5" applyFont="1" applyFill="1" applyBorder="1" applyAlignment="1">
      <alignment horizontal="center"/>
    </xf>
    <xf numFmtId="0" fontId="16" fillId="4" borderId="2" xfId="5" applyFont="1" applyFill="1" applyBorder="1" applyAlignment="1">
      <alignment horizontal="left" vertical="center" wrapText="1"/>
    </xf>
    <xf numFmtId="0" fontId="16" fillId="4" borderId="3" xfId="5" applyFont="1" applyFill="1" applyBorder="1" applyAlignment="1">
      <alignment horizontal="left" vertical="center" wrapText="1"/>
    </xf>
    <xf numFmtId="0" fontId="16" fillId="4" borderId="4" xfId="5" applyFont="1" applyFill="1" applyBorder="1" applyAlignment="1">
      <alignment horizontal="left" vertical="center" wrapText="1"/>
    </xf>
    <xf numFmtId="0" fontId="16" fillId="0" borderId="1" xfId="5" applyFont="1" applyFill="1" applyBorder="1" applyAlignment="1">
      <alignment horizontal="center" vertical="center"/>
    </xf>
    <xf numFmtId="0" fontId="16" fillId="0" borderId="8" xfId="5" applyFont="1" applyFill="1" applyBorder="1" applyAlignment="1">
      <alignment horizontal="center"/>
    </xf>
    <xf numFmtId="0" fontId="16" fillId="0" borderId="0" xfId="5" applyFont="1" applyFill="1" applyBorder="1" applyAlignment="1">
      <alignment horizontal="center"/>
    </xf>
    <xf numFmtId="0" fontId="16" fillId="0" borderId="9" xfId="5" applyFont="1" applyFill="1" applyBorder="1" applyAlignment="1">
      <alignment horizontal="center"/>
    </xf>
    <xf numFmtId="14" fontId="6" fillId="3" borderId="1" xfId="5" applyNumberFormat="1" applyFont="1" applyFill="1" applyBorder="1" applyAlignment="1">
      <alignment horizontal="center" vertical="center"/>
    </xf>
  </cellXfs>
  <cellStyles count="13">
    <cellStyle name="Moneda" xfId="6" builtinId="4"/>
    <cellStyle name="Moneda [0] 3" xfId="3"/>
    <cellStyle name="Normal" xfId="0" builtinId="0"/>
    <cellStyle name="Normal 2" xfId="4"/>
    <cellStyle name="Normal 2 2 10" xfId="2"/>
    <cellStyle name="Normal 2 2 2 2" xfId="9"/>
    <cellStyle name="Normal 22" xfId="1"/>
    <cellStyle name="Normal 28" xfId="11"/>
    <cellStyle name="Normal 3" xfId="5"/>
    <cellStyle name="Normal 3 2 3 2" xfId="12"/>
    <cellStyle name="Normal 3 3" xfId="7"/>
    <cellStyle name="Normal 4 2" xfId="8"/>
    <cellStyle name="Normal 6"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1069" name="Shape 1069">
          <a:extLst>
            <a:ext uri="{FF2B5EF4-FFF2-40B4-BE49-F238E27FC236}">
              <a16:creationId xmlns:a16="http://schemas.microsoft.com/office/drawing/2014/main" id="{00000000-0008-0000-0000-00002D040000}"/>
            </a:ext>
          </a:extLst>
        </xdr:cNvPr>
        <xdr:cNvSpPr/>
      </xdr:nvSpPr>
      <xdr:spPr>
        <a:xfrm>
          <a:off x="0" y="0"/>
          <a:ext cx="1" cy="1"/>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ysClr val="windowText" lastClr="000000"/>
              </a:solidFill>
              <a:latin typeface="Times New Roman"/>
            </a:rPr>
            <a:t>SUBRED INTEGRADA DE SERVICIOS DE SALUD CENTRO ORIENTE E.S.E</a:t>
          </a:r>
        </a:p>
        <a:p>
          <a:pPr lvl="0" algn="ctr"/>
          <a:r>
            <a:rPr sz="900" b="1" i="0" u="none" strike="noStrike">
              <a:solidFill>
                <a:sysClr val="windowText" lastClr="000000"/>
              </a:solidFill>
              <a:latin typeface="Times New Roman"/>
            </a:rPr>
            <a:t>APOYO </a:t>
          </a:r>
          <a:r>
            <a:rPr lang="es-MX" sz="900" b="1" i="0" u="none" strike="noStrike">
              <a:solidFill>
                <a:sysClr val="windowText" lastClr="000000"/>
              </a:solidFill>
              <a:latin typeface="Times New Roman"/>
            </a:rPr>
            <a:t>-</a:t>
          </a:r>
          <a:r>
            <a:rPr lang="es-MX" sz="900" b="1" i="0" u="none" strike="noStrike" baseline="0">
              <a:solidFill>
                <a:sysClr val="windowText" lastClr="000000"/>
              </a:solidFill>
              <a:latin typeface="Times New Roman"/>
            </a:rPr>
            <a:t> GESTIÓN DE CONTRATACIÓN</a:t>
          </a:r>
          <a:endParaRPr sz="900" b="1" i="0" u="none" strike="noStrike">
            <a:solidFill>
              <a:sysClr val="windowText" lastClr="000000"/>
            </a:solidFill>
            <a:latin typeface="Times New Roman"/>
          </a:endParaRPr>
        </a:p>
        <a:p>
          <a:pPr lvl="0" algn="ctr"/>
          <a:r>
            <a:rPr sz="900" b="1" i="0" u="none" strike="noStrike">
              <a:solidFill>
                <a:sysClr val="windowText" lastClr="000000"/>
              </a:solidFill>
              <a:latin typeface="Times New Roman"/>
            </a:rPr>
            <a:t>FORMATO SOLICITUD DE MODIFICACIÓN AL CONTRATO</a:t>
          </a:r>
          <a:r>
            <a:rPr lang="es-MX" sz="900" b="1" i="0" u="none" strike="noStrike">
              <a:solidFill>
                <a:sysClr val="windowText" lastClr="000000"/>
              </a:solidFill>
              <a:latin typeface="Times New Roman"/>
            </a:rPr>
            <a:t> DE PRESTACION DE SERVICIOS PROFESIONALES</a:t>
          </a:r>
          <a:r>
            <a:rPr lang="es-MX" sz="900" b="1" i="0" u="none" strike="noStrike" baseline="0">
              <a:solidFill>
                <a:sysClr val="windowText" lastClr="000000"/>
              </a:solidFill>
              <a:latin typeface="Times New Roman"/>
            </a:rPr>
            <a:t> Y APOYO A LA GESTION - DELEGACION DEL GASTO</a:t>
          </a:r>
          <a:endParaRPr sz="900" b="1" i="0" u="none" strike="noStrike">
            <a:solidFill>
              <a:sysClr val="windowText" lastClr="000000"/>
            </a:solidFill>
            <a:latin typeface="Times New Roman"/>
          </a:endParaRPr>
        </a:p>
      </xdr:txBody>
    </xdr:sp>
    <xdr:clientData fLocksWithSheet="0"/>
  </xdr:oneCellAnchor>
  <xdr:oneCellAnchor>
    <xdr:from>
      <xdr:col>6</xdr:col>
      <xdr:colOff>114300</xdr:colOff>
      <xdr:row>0</xdr:row>
      <xdr:rowOff>95250</xdr:rowOff>
    </xdr:from>
    <xdr:ext cx="1543050" cy="571500"/>
    <xdr:sp macro="" textlink="">
      <xdr:nvSpPr>
        <xdr:cNvPr id="1072" name="Shape 1072">
          <a:extLst>
            <a:ext uri="{FF2B5EF4-FFF2-40B4-BE49-F238E27FC236}">
              <a16:creationId xmlns:a16="http://schemas.microsoft.com/office/drawing/2014/main" id="{00000000-0008-0000-0000-000030040000}"/>
            </a:ext>
          </a:extLst>
        </xdr:cNvPr>
        <xdr:cNvSpPr/>
      </xdr:nvSpPr>
      <xdr:spPr>
        <a:xfrm rot="21600000" flipH="1">
          <a:off x="6210300" y="95250"/>
          <a:ext cx="15430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a:t>
          </a:r>
          <a:r>
            <a:rPr lang="es-ES" sz="900" b="1" i="0" u="none" strike="noStrike">
              <a:solidFill>
                <a:sysClr val="windowText" lastClr="000000"/>
              </a:solidFill>
              <a:latin typeface="Times New Roman"/>
            </a:rPr>
            <a:t> AP-IA-FT-084</a:t>
          </a:r>
          <a:r>
            <a:rPr sz="900" b="1" i="0" u="none" strike="noStrike">
              <a:solidFill>
                <a:sysClr val="windowText" lastClr="000000"/>
              </a:solidFill>
              <a:latin typeface="Times New Roman"/>
            </a:rPr>
            <a:t> </a:t>
          </a:r>
          <a:endParaRPr lang="es-MX"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VERSIÓN: </a:t>
          </a:r>
          <a:r>
            <a:rPr lang="es-ES" sz="900" b="1" i="0" u="none" strike="noStrike">
              <a:solidFill>
                <a:sysClr val="windowText" lastClr="000000"/>
              </a:solidFill>
              <a:latin typeface="Times New Roman"/>
            </a:rPr>
            <a:t>1</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2026-05-08</a:t>
          </a:r>
          <a:endParaRPr sz="900" b="1" i="0" u="none" strike="noStrike">
            <a:solidFill>
              <a:sysClr val="windowText" lastClr="000000"/>
            </a:solidFill>
            <a:latin typeface="Times New Roman"/>
          </a:endParaRPr>
        </a:p>
      </xdr:txBody>
    </xdr:sp>
    <xdr:clientData fLocksWithSheet="0"/>
  </xdr:oneCellAnchor>
  <xdr:oneCellAnchor>
    <xdr:from>
      <xdr:col>0</xdr:col>
      <xdr:colOff>47625</xdr:colOff>
      <xdr:row>0</xdr:row>
      <xdr:rowOff>0</xdr:rowOff>
    </xdr:from>
    <xdr:ext cx="0" cy="1028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85725</xdr:colOff>
      <xdr:row>0</xdr:row>
      <xdr:rowOff>104775</xdr:rowOff>
    </xdr:from>
    <xdr:ext cx="1219200" cy="5619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552450" y="104775"/>
          <a:ext cx="1219200" cy="561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700-000002000000}"/>
            </a:ext>
          </a:extLst>
        </xdr:cNvPr>
        <xdr:cNvSpPr txBox="1">
          <a:spLocks noChangeArrowheads="1"/>
        </xdr:cNvSpPr>
      </xdr:nvSpPr>
      <xdr:spPr bwMode="auto">
        <a:xfrm>
          <a:off x="2004060" y="22859"/>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700-000004000000}"/>
            </a:ext>
          </a:extLst>
        </xdr:cNvPr>
        <xdr:cNvSpPr txBox="1">
          <a:spLocks noChangeArrowheads="1"/>
        </xdr:cNvSpPr>
      </xdr:nvSpPr>
      <xdr:spPr bwMode="auto">
        <a:xfrm flipH="1">
          <a:off x="6800847" y="87782"/>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10</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2026-05-08</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166688</xdr:colOff>
      <xdr:row>0</xdr:row>
      <xdr:rowOff>142875</xdr:rowOff>
    </xdr:from>
    <xdr:to>
      <xdr:col>11</xdr:col>
      <xdr:colOff>0</xdr:colOff>
      <xdr:row>1</xdr:row>
      <xdr:rowOff>809625</xdr:rowOff>
    </xdr:to>
    <xdr:sp macro="" textlink="">
      <xdr:nvSpPr>
        <xdr:cNvPr id="2" name="Text Box 89"/>
        <xdr:cNvSpPr txBox="1">
          <a:spLocks noChangeArrowheads="1"/>
        </xdr:cNvSpPr>
      </xdr:nvSpPr>
      <xdr:spPr bwMode="auto">
        <a:xfrm>
          <a:off x="4300538" y="142875"/>
          <a:ext cx="12484893" cy="857250"/>
        </a:xfrm>
        <a:prstGeom prst="rect">
          <a:avLst/>
        </a:prstGeom>
        <a:solidFill>
          <a:srgbClr val="FFFFFF"/>
        </a:solidFill>
        <a:ln>
          <a:noFill/>
        </a:ln>
      </xdr:spPr>
      <xdr:txBody>
        <a:bodyPr vertOverflow="clip" wrap="square" lIns="91440" tIns="45720" rIns="91440" bIns="45720" anchor="ctr" upright="1"/>
        <a:lstStyle/>
        <a:p>
          <a:pPr algn="ctr">
            <a:lnSpc>
              <a:spcPct val="100000"/>
            </a:lnSpc>
          </a:pP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lnSpc>
              <a:spcPts val="1300"/>
            </a:lnSpc>
          </a:pP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lnSpc>
              <a:spcPct val="100000"/>
            </a:lnSpc>
          </a:pP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r>
            <a:rPr lang="es-CO" sz="1200" b="1">
              <a:solidFill>
                <a:sysClr val="windowText" lastClr="000000"/>
              </a:solidFill>
              <a:effectLst/>
              <a:latin typeface="Times New Roman" panose="02020603050405020304" pitchFamily="18" charset="0"/>
              <a:ea typeface="+mn-ea"/>
              <a:cs typeface="Times New Roman" panose="02020603050405020304" pitchFamily="18" charset="0"/>
            </a:rPr>
            <a:t>DE PRESTACION DE SERVICIOS PROFESIONALES Y APOYO A LA GESTION</a:t>
          </a:r>
          <a:endParaRPr lang="es-CO" sz="1200">
            <a:solidFill>
              <a:sysClr val="windowText" lastClr="000000"/>
            </a:solidFill>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0</xdr:col>
      <xdr:colOff>409575</xdr:colOff>
      <xdr:row>0</xdr:row>
      <xdr:rowOff>57150</xdr:rowOff>
    </xdr:from>
    <xdr:to>
      <xdr:col>1</xdr:col>
      <xdr:colOff>2523857</xdr:colOff>
      <xdr:row>1</xdr:row>
      <xdr:rowOff>742950</xdr:rowOff>
    </xdr:to>
    <xdr:pic>
      <xdr:nvPicPr>
        <xdr:cNvPr id="3"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5715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985419</xdr:colOff>
      <xdr:row>1</xdr:row>
      <xdr:rowOff>91621</xdr:rowOff>
    </xdr:from>
    <xdr:to>
      <xdr:col>16</xdr:col>
      <xdr:colOff>2917082</xdr:colOff>
      <xdr:row>1</xdr:row>
      <xdr:rowOff>829306</xdr:rowOff>
    </xdr:to>
    <xdr:sp macro="" textlink="">
      <xdr:nvSpPr>
        <xdr:cNvPr id="4" name="Text Box 90"/>
        <xdr:cNvSpPr txBox="1">
          <a:spLocks noChangeArrowheads="1"/>
        </xdr:cNvSpPr>
      </xdr:nvSpPr>
      <xdr:spPr bwMode="auto">
        <a:xfrm flipH="1">
          <a:off x="19873494" y="282121"/>
          <a:ext cx="1931663" cy="737685"/>
        </a:xfrm>
        <a:prstGeom prst="rect">
          <a:avLst/>
        </a:prstGeom>
        <a:noFill/>
        <a:ln>
          <a:noFill/>
        </a:ln>
      </xdr:spPr>
      <xdr:txBody>
        <a:bodyPr vertOverflow="clip" wrap="square" lIns="91440" tIns="45720" rIns="91440" bIns="45720" anchor="ctr" upright="1"/>
        <a:lstStyle/>
        <a:p>
          <a:pPr algn="l">
            <a:lnSpc>
              <a:spcPts val="1200"/>
            </a:lnSpc>
          </a:pPr>
          <a:r>
            <a:rPr lang="es-CO" sz="1100" b="1">
              <a:effectLst/>
              <a:latin typeface="Times New Roman" panose="02020603050405020304" pitchFamily="18" charset="0"/>
              <a:cs typeface="Times New Roman" panose="02020603050405020304" pitchFamily="18" charset="0"/>
            </a:rPr>
            <a:t>CÓDIGO: AP-IA-FT-037 VERSIÓN: 02</a:t>
          </a:r>
        </a:p>
        <a:p>
          <a:pPr algn="l">
            <a:lnSpc>
              <a:spcPts val="1000"/>
            </a:lnSpc>
          </a:pPr>
          <a:r>
            <a:rPr lang="es-CO" sz="1100" b="1">
              <a:effectLst/>
              <a:latin typeface="Times New Roman" panose="02020603050405020304" pitchFamily="18" charset="0"/>
              <a:cs typeface="Times New Roman" panose="02020603050405020304" pitchFamily="18" charset="0"/>
            </a:rPr>
            <a:t>FECHA: 2026-05-08</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OPS-006/Desktop/MESES/SOLICITUDES%20ADI%20PRO/nuevos%20formatos/AP-IA-FT-085%20FORMATO%20SOLICITUD%20DE%20MODIFICACION%20GEREN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1"/>
  <sheetViews>
    <sheetView showGridLines="0" view="pageBreakPreview" topLeftCell="A13" zoomScaleNormal="100" zoomScaleSheetLayoutView="100" workbookViewId="0">
      <selection activeCell="C36" sqref="C36:D36"/>
    </sheetView>
  </sheetViews>
  <sheetFormatPr baseColWidth="10" defaultColWidth="14.42578125" defaultRowHeight="15" customHeight="1"/>
  <cols>
    <col min="1" max="1" width="13.5703125" style="11" customWidth="1"/>
    <col min="2" max="2" width="16.140625" style="11" customWidth="1"/>
    <col min="3" max="3" width="22.28515625" style="11" customWidth="1"/>
    <col min="4" max="4" width="15.42578125" style="11" customWidth="1"/>
    <col min="5" max="5" width="16.7109375" style="11" customWidth="1"/>
    <col min="6" max="6" width="7.28515625" style="11" customWidth="1"/>
    <col min="7" max="7" width="12.5703125" style="11" customWidth="1"/>
    <col min="8" max="8" width="13.42578125" style="11" customWidth="1"/>
    <col min="9" max="10" width="11.42578125" style="11" customWidth="1"/>
    <col min="11" max="11" width="10" style="11" customWidth="1"/>
    <col min="12" max="16384" width="14.42578125" style="11"/>
  </cols>
  <sheetData>
    <row r="1" spans="1:11" ht="21" customHeight="1">
      <c r="A1" s="125"/>
      <c r="B1" s="120"/>
      <c r="C1" s="120"/>
      <c r="D1" s="120"/>
      <c r="E1" s="120"/>
      <c r="F1" s="120"/>
      <c r="G1" s="120"/>
      <c r="H1" s="120"/>
      <c r="I1" s="1"/>
      <c r="J1" s="1"/>
      <c r="K1" s="1"/>
    </row>
    <row r="2" spans="1:11" ht="24.75" customHeight="1">
      <c r="A2" s="120"/>
      <c r="B2" s="120"/>
      <c r="C2" s="120"/>
      <c r="D2" s="120"/>
      <c r="E2" s="120"/>
      <c r="F2" s="120"/>
      <c r="G2" s="120"/>
      <c r="H2" s="120"/>
      <c r="I2" s="1"/>
      <c r="J2" s="1"/>
      <c r="K2" s="1"/>
    </row>
    <row r="3" spans="1:11" ht="18" customHeight="1">
      <c r="A3" s="120"/>
      <c r="B3" s="120"/>
      <c r="C3" s="120"/>
      <c r="D3" s="120"/>
      <c r="E3" s="120"/>
      <c r="F3" s="120"/>
      <c r="G3" s="120"/>
      <c r="H3" s="120"/>
      <c r="I3" s="1"/>
      <c r="J3" s="1"/>
      <c r="K3" s="1"/>
    </row>
    <row r="4" spans="1:11" ht="6.75" customHeight="1">
      <c r="A4" s="103"/>
      <c r="B4" s="103"/>
      <c r="C4" s="103"/>
      <c r="D4" s="103"/>
      <c r="E4" s="103"/>
      <c r="F4" s="103"/>
      <c r="G4" s="103"/>
      <c r="H4" s="103"/>
      <c r="I4" s="2"/>
      <c r="J4" s="2"/>
      <c r="K4" s="2"/>
    </row>
    <row r="5" spans="1:11" s="12" customFormat="1" ht="27" customHeight="1">
      <c r="A5" s="126" t="s">
        <v>11</v>
      </c>
      <c r="B5" s="127"/>
      <c r="C5" s="128">
        <v>46153</v>
      </c>
      <c r="D5" s="129"/>
      <c r="E5" s="6" t="s">
        <v>12</v>
      </c>
      <c r="F5" s="130" t="s">
        <v>287</v>
      </c>
      <c r="G5" s="130"/>
      <c r="H5" s="130"/>
      <c r="I5" s="4"/>
      <c r="J5" s="4"/>
      <c r="K5" s="4"/>
    </row>
    <row r="6" spans="1:11" ht="6.75" customHeight="1">
      <c r="A6" s="103"/>
      <c r="B6" s="103"/>
      <c r="C6" s="103"/>
      <c r="D6" s="103"/>
      <c r="E6" s="103"/>
      <c r="F6" s="103"/>
      <c r="G6" s="103"/>
      <c r="H6" s="103"/>
      <c r="I6" s="2"/>
      <c r="J6" s="2"/>
      <c r="K6" s="2"/>
    </row>
    <row r="7" spans="1:11">
      <c r="A7" s="104" t="s">
        <v>0</v>
      </c>
      <c r="B7" s="104"/>
      <c r="C7" s="104"/>
      <c r="D7" s="104"/>
      <c r="E7" s="104"/>
      <c r="F7" s="104"/>
      <c r="G7" s="104"/>
      <c r="H7" s="104"/>
      <c r="I7" s="2"/>
      <c r="J7" s="2"/>
      <c r="K7" s="2"/>
    </row>
    <row r="8" spans="1:11" ht="6.75" customHeight="1">
      <c r="A8" s="103"/>
      <c r="B8" s="103"/>
      <c r="C8" s="103"/>
      <c r="D8" s="103"/>
      <c r="E8" s="103"/>
      <c r="F8" s="103"/>
      <c r="G8" s="103"/>
      <c r="H8" s="103"/>
      <c r="I8" s="2"/>
      <c r="J8" s="2"/>
      <c r="K8" s="2"/>
    </row>
    <row r="9" spans="1:11" ht="15.75">
      <c r="A9" s="131" t="s">
        <v>13</v>
      </c>
      <c r="B9" s="127"/>
      <c r="C9" s="132" t="s">
        <v>390</v>
      </c>
      <c r="D9" s="133"/>
      <c r="E9" s="133"/>
      <c r="F9" s="133"/>
      <c r="G9" s="133"/>
      <c r="H9" s="134"/>
      <c r="I9" s="2"/>
      <c r="J9" s="2"/>
      <c r="K9" s="2"/>
    </row>
    <row r="10" spans="1:11" ht="6.75" customHeight="1">
      <c r="A10" s="103"/>
      <c r="B10" s="103"/>
      <c r="C10" s="103"/>
      <c r="D10" s="103"/>
      <c r="E10" s="103"/>
      <c r="F10" s="103"/>
      <c r="G10" s="103"/>
      <c r="H10" s="103"/>
      <c r="I10" s="2"/>
      <c r="J10" s="2"/>
      <c r="K10" s="2"/>
    </row>
    <row r="11" spans="1:11">
      <c r="A11" s="131" t="s">
        <v>14</v>
      </c>
      <c r="B11" s="135" t="s">
        <v>402</v>
      </c>
      <c r="C11" s="136"/>
      <c r="D11" s="136"/>
      <c r="E11" s="136"/>
      <c r="F11" s="136"/>
      <c r="G11" s="136"/>
      <c r="H11" s="136"/>
      <c r="I11" s="2"/>
      <c r="J11" s="2"/>
      <c r="K11" s="2"/>
    </row>
    <row r="12" spans="1:11">
      <c r="A12" s="120"/>
      <c r="B12" s="136"/>
      <c r="C12" s="136"/>
      <c r="D12" s="136"/>
      <c r="E12" s="136"/>
      <c r="F12" s="136"/>
      <c r="G12" s="136"/>
      <c r="H12" s="136"/>
      <c r="I12" s="2"/>
      <c r="J12" s="2"/>
      <c r="K12" s="2"/>
    </row>
    <row r="13" spans="1:11">
      <c r="A13" s="120"/>
      <c r="B13" s="136"/>
      <c r="C13" s="136"/>
      <c r="D13" s="136"/>
      <c r="E13" s="136"/>
      <c r="F13" s="136"/>
      <c r="G13" s="136"/>
      <c r="H13" s="136"/>
      <c r="I13" s="2"/>
      <c r="J13" s="2"/>
      <c r="K13" s="2"/>
    </row>
    <row r="14" spans="1:11" ht="23.25" customHeight="1">
      <c r="A14" s="120"/>
      <c r="B14" s="136"/>
      <c r="C14" s="136"/>
      <c r="D14" s="136"/>
      <c r="E14" s="136"/>
      <c r="F14" s="136"/>
      <c r="G14" s="136"/>
      <c r="H14" s="136"/>
      <c r="I14" s="2"/>
      <c r="J14" s="2"/>
      <c r="K14" s="2"/>
    </row>
    <row r="15" spans="1:11" ht="6.75" customHeight="1">
      <c r="A15" s="103"/>
      <c r="B15" s="103"/>
      <c r="C15" s="103"/>
      <c r="D15" s="103"/>
      <c r="E15" s="103"/>
      <c r="F15" s="103"/>
      <c r="G15" s="103"/>
      <c r="H15" s="103"/>
      <c r="I15" s="2"/>
      <c r="J15" s="2"/>
      <c r="K15" s="2"/>
    </row>
    <row r="16" spans="1:11" ht="28.5" customHeight="1">
      <c r="A16" s="7" t="s">
        <v>15</v>
      </c>
      <c r="B16" s="92" t="s">
        <v>384</v>
      </c>
      <c r="C16" s="8"/>
      <c r="D16" s="7" t="s">
        <v>17</v>
      </c>
      <c r="E16" s="121">
        <f>+'CUADRO MODIFICACION'!P99</f>
        <v>228300140</v>
      </c>
      <c r="F16" s="122"/>
      <c r="G16" s="122"/>
      <c r="H16" s="122"/>
      <c r="I16" s="3"/>
      <c r="J16" s="2"/>
      <c r="K16" s="3"/>
    </row>
    <row r="17" spans="1:11" ht="6.75" customHeight="1">
      <c r="A17" s="103"/>
      <c r="B17" s="103"/>
      <c r="C17" s="103"/>
      <c r="D17" s="103"/>
      <c r="E17" s="103"/>
      <c r="F17" s="103"/>
      <c r="G17" s="103"/>
      <c r="H17" s="103"/>
      <c r="I17" s="2"/>
      <c r="J17" s="2"/>
      <c r="K17" s="2"/>
    </row>
    <row r="18" spans="1:11" ht="34.5" customHeight="1">
      <c r="A18" s="7" t="s">
        <v>16</v>
      </c>
      <c r="B18" s="92" t="s">
        <v>384</v>
      </c>
      <c r="C18" s="9"/>
      <c r="D18" s="7" t="s">
        <v>18</v>
      </c>
      <c r="E18" s="123" t="s">
        <v>405</v>
      </c>
      <c r="F18" s="124"/>
      <c r="G18" s="124"/>
      <c r="H18" s="124"/>
      <c r="I18" s="2"/>
      <c r="J18" s="2"/>
      <c r="K18" s="2"/>
    </row>
    <row r="19" spans="1:11" ht="24" customHeight="1">
      <c r="A19" s="103"/>
      <c r="B19" s="103"/>
      <c r="C19" s="103"/>
      <c r="D19" s="103"/>
      <c r="E19" s="103"/>
      <c r="F19" s="103"/>
      <c r="G19" s="103"/>
      <c r="H19" s="103"/>
      <c r="I19" s="2"/>
      <c r="J19" s="2"/>
      <c r="K19" s="2"/>
    </row>
    <row r="20" spans="1:11" ht="12.75" customHeight="1">
      <c r="A20" s="10" t="s">
        <v>19</v>
      </c>
      <c r="B20" s="103" t="s">
        <v>403</v>
      </c>
      <c r="C20" s="103"/>
      <c r="D20" s="103"/>
      <c r="E20" s="103"/>
      <c r="F20" s="103"/>
      <c r="G20" s="103"/>
      <c r="H20" s="103"/>
      <c r="I20" s="2"/>
      <c r="J20" s="2"/>
      <c r="K20" s="2"/>
    </row>
    <row r="21" spans="1:11" ht="6.75" customHeight="1">
      <c r="A21" s="103"/>
      <c r="B21" s="103"/>
      <c r="C21" s="103"/>
      <c r="D21" s="103"/>
      <c r="E21" s="103"/>
      <c r="F21" s="103"/>
      <c r="G21" s="103"/>
      <c r="H21" s="103"/>
      <c r="I21" s="2"/>
      <c r="J21" s="2"/>
      <c r="K21" s="2"/>
    </row>
    <row r="22" spans="1:11" ht="15.75" customHeight="1">
      <c r="A22" s="104" t="s">
        <v>20</v>
      </c>
      <c r="B22" s="104"/>
      <c r="C22" s="104"/>
      <c r="D22" s="104"/>
      <c r="E22" s="104"/>
      <c r="F22" s="104"/>
      <c r="G22" s="104"/>
      <c r="H22" s="104"/>
      <c r="I22" s="2"/>
      <c r="J22" s="2"/>
      <c r="K22" s="2"/>
    </row>
    <row r="23" spans="1:11" ht="15.75" customHeight="1">
      <c r="A23" s="111" t="s">
        <v>391</v>
      </c>
      <c r="B23" s="112"/>
      <c r="C23" s="112"/>
      <c r="D23" s="112"/>
      <c r="E23" s="112"/>
      <c r="F23" s="112"/>
      <c r="G23" s="112"/>
      <c r="H23" s="112"/>
      <c r="I23" s="2"/>
      <c r="J23" s="2"/>
      <c r="K23" s="2"/>
    </row>
    <row r="24" spans="1:11" ht="15.75" customHeight="1">
      <c r="A24" s="112"/>
      <c r="B24" s="113"/>
      <c r="C24" s="113"/>
      <c r="D24" s="113"/>
      <c r="E24" s="113"/>
      <c r="F24" s="113"/>
      <c r="G24" s="113"/>
      <c r="H24" s="112"/>
      <c r="I24" s="2"/>
      <c r="J24" s="2"/>
      <c r="K24" s="2"/>
    </row>
    <row r="25" spans="1:11" ht="15.75" customHeight="1">
      <c r="A25" s="112"/>
      <c r="B25" s="113"/>
      <c r="C25" s="113"/>
      <c r="D25" s="113"/>
      <c r="E25" s="113"/>
      <c r="F25" s="113"/>
      <c r="G25" s="113"/>
      <c r="H25" s="112"/>
      <c r="I25" s="2"/>
      <c r="J25" s="2"/>
      <c r="K25" s="2"/>
    </row>
    <row r="26" spans="1:11" ht="15.75" customHeight="1">
      <c r="A26" s="112"/>
      <c r="B26" s="112"/>
      <c r="C26" s="112"/>
      <c r="D26" s="112"/>
      <c r="E26" s="112"/>
      <c r="F26" s="112"/>
      <c r="G26" s="112"/>
      <c r="H26" s="112"/>
      <c r="I26" s="2"/>
      <c r="J26" s="2"/>
      <c r="K26" s="2"/>
    </row>
    <row r="27" spans="1:11" ht="15.75" customHeight="1">
      <c r="A27" s="104" t="s">
        <v>21</v>
      </c>
      <c r="B27" s="104"/>
      <c r="C27" s="104"/>
      <c r="D27" s="104"/>
      <c r="E27" s="104"/>
      <c r="F27" s="104"/>
      <c r="G27" s="104"/>
      <c r="H27" s="104"/>
      <c r="I27" s="2"/>
      <c r="J27" s="2"/>
      <c r="K27" s="2"/>
    </row>
    <row r="28" spans="1:11" ht="15.75" customHeight="1">
      <c r="A28" s="114" t="s">
        <v>392</v>
      </c>
      <c r="B28" s="115"/>
      <c r="C28" s="115"/>
      <c r="D28" s="115"/>
      <c r="E28" s="115"/>
      <c r="F28" s="115"/>
      <c r="G28" s="115"/>
      <c r="H28" s="116"/>
      <c r="I28" s="2"/>
      <c r="J28" s="2"/>
      <c r="K28" s="2"/>
    </row>
    <row r="29" spans="1:11" ht="15.75" customHeight="1">
      <c r="A29" s="117"/>
      <c r="B29" s="118"/>
      <c r="C29" s="118"/>
      <c r="D29" s="118"/>
      <c r="E29" s="118"/>
      <c r="F29" s="118"/>
      <c r="G29" s="118"/>
      <c r="H29" s="116"/>
      <c r="I29" s="2"/>
      <c r="J29" s="2"/>
      <c r="K29" s="2"/>
    </row>
    <row r="30" spans="1:11" ht="15.75" customHeight="1">
      <c r="A30" s="117"/>
      <c r="B30" s="118"/>
      <c r="C30" s="118"/>
      <c r="D30" s="118"/>
      <c r="E30" s="118"/>
      <c r="F30" s="118"/>
      <c r="G30" s="118"/>
      <c r="H30" s="116"/>
      <c r="I30" s="2"/>
      <c r="J30" s="2"/>
      <c r="K30" s="2"/>
    </row>
    <row r="31" spans="1:11" ht="69.75" customHeight="1">
      <c r="A31" s="117"/>
      <c r="B31" s="118"/>
      <c r="C31" s="118"/>
      <c r="D31" s="118"/>
      <c r="E31" s="118"/>
      <c r="F31" s="118"/>
      <c r="G31" s="118"/>
      <c r="H31" s="116"/>
      <c r="I31" s="2"/>
      <c r="J31" s="2"/>
      <c r="K31" s="2"/>
    </row>
    <row r="32" spans="1:11" ht="29.25" customHeight="1">
      <c r="A32" s="105" t="s">
        <v>22</v>
      </c>
      <c r="B32" s="106"/>
      <c r="C32" s="107" t="s">
        <v>385</v>
      </c>
      <c r="D32" s="108"/>
      <c r="E32" s="109" t="s">
        <v>387</v>
      </c>
      <c r="F32" s="110"/>
      <c r="G32" s="119"/>
      <c r="H32" s="120"/>
      <c r="I32" s="2"/>
      <c r="J32" s="2"/>
      <c r="K32" s="2"/>
    </row>
    <row r="33" spans="1:11" ht="29.25" customHeight="1">
      <c r="A33" s="105" t="s">
        <v>23</v>
      </c>
      <c r="B33" s="106"/>
      <c r="C33" s="140" t="s">
        <v>386</v>
      </c>
      <c r="D33" s="141"/>
      <c r="E33" s="109" t="s">
        <v>388</v>
      </c>
      <c r="F33" s="110"/>
      <c r="G33" s="119"/>
      <c r="H33" s="120"/>
      <c r="I33" s="2"/>
      <c r="J33" s="2"/>
      <c r="K33" s="2"/>
    </row>
    <row r="34" spans="1:11" ht="47.25" customHeight="1">
      <c r="A34" s="105" t="s">
        <v>25</v>
      </c>
      <c r="B34" s="105"/>
      <c r="C34" s="105"/>
      <c r="D34" s="105"/>
      <c r="E34" s="105"/>
      <c r="F34" s="105"/>
      <c r="G34" s="105"/>
      <c r="H34" s="105"/>
      <c r="I34" s="2"/>
      <c r="J34" s="2"/>
      <c r="K34" s="2"/>
    </row>
    <row r="35" spans="1:11" ht="29.25" customHeight="1">
      <c r="A35" s="105" t="s">
        <v>24</v>
      </c>
      <c r="B35" s="106"/>
      <c r="C35" s="140" t="s">
        <v>386</v>
      </c>
      <c r="D35" s="141"/>
      <c r="E35" s="109" t="s">
        <v>388</v>
      </c>
      <c r="F35" s="110"/>
      <c r="G35" s="142"/>
      <c r="H35" s="139"/>
      <c r="I35" s="2"/>
      <c r="J35" s="2"/>
      <c r="K35" s="2"/>
    </row>
    <row r="36" spans="1:11" ht="57" customHeight="1">
      <c r="A36" s="105" t="s">
        <v>27</v>
      </c>
      <c r="B36" s="106"/>
      <c r="C36" s="142" t="s">
        <v>395</v>
      </c>
      <c r="D36" s="139"/>
      <c r="E36" s="144" t="s">
        <v>394</v>
      </c>
      <c r="F36" s="145"/>
      <c r="G36" s="146"/>
      <c r="H36" s="139"/>
      <c r="I36" s="2"/>
      <c r="J36" s="2"/>
      <c r="K36" s="2"/>
    </row>
    <row r="37" spans="1:11" ht="29.25" customHeight="1">
      <c r="A37" s="143"/>
      <c r="B37" s="120"/>
      <c r="C37" s="120"/>
      <c r="D37" s="120"/>
      <c r="E37" s="120"/>
      <c r="F37" s="120"/>
      <c r="G37" s="138" t="s">
        <v>26</v>
      </c>
      <c r="H37" s="139"/>
      <c r="I37" s="2"/>
      <c r="J37" s="2"/>
      <c r="K37" s="2"/>
    </row>
    <row r="38" spans="1:11" ht="92.25" customHeight="1">
      <c r="A38" s="137" t="s">
        <v>28</v>
      </c>
      <c r="B38" s="106"/>
      <c r="C38" s="106"/>
      <c r="D38" s="106"/>
      <c r="E38" s="106"/>
      <c r="F38" s="106"/>
      <c r="G38" s="106"/>
      <c r="H38" s="106"/>
      <c r="I38" s="2"/>
      <c r="J38" s="2"/>
      <c r="K38" s="2"/>
    </row>
    <row r="39" spans="1:11" ht="15.75" customHeight="1">
      <c r="A39" s="2"/>
      <c r="B39" s="2"/>
      <c r="C39" s="2"/>
      <c r="D39" s="2"/>
      <c r="E39" s="2"/>
      <c r="F39" s="2"/>
      <c r="G39" s="2"/>
      <c r="H39" s="2"/>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sheetData>
  <mergeCells count="44">
    <mergeCell ref="A38:H38"/>
    <mergeCell ref="A34:H34"/>
    <mergeCell ref="G37:H37"/>
    <mergeCell ref="A33:B33"/>
    <mergeCell ref="A35:B35"/>
    <mergeCell ref="C35:D35"/>
    <mergeCell ref="E35:F35"/>
    <mergeCell ref="A36:B36"/>
    <mergeCell ref="C36:D36"/>
    <mergeCell ref="A37:F37"/>
    <mergeCell ref="E36:F36"/>
    <mergeCell ref="G36:H36"/>
    <mergeCell ref="G33:H33"/>
    <mergeCell ref="G35:H35"/>
    <mergeCell ref="C33:D33"/>
    <mergeCell ref="E33:F33"/>
    <mergeCell ref="E16:H16"/>
    <mergeCell ref="E18:H18"/>
    <mergeCell ref="A1:H3"/>
    <mergeCell ref="A5:B5"/>
    <mergeCell ref="C5:D5"/>
    <mergeCell ref="A7:H7"/>
    <mergeCell ref="A4:H4"/>
    <mergeCell ref="A6:H6"/>
    <mergeCell ref="F5:H5"/>
    <mergeCell ref="A8:H8"/>
    <mergeCell ref="A10:H10"/>
    <mergeCell ref="A9:B9"/>
    <mergeCell ref="C9:H9"/>
    <mergeCell ref="A11:A14"/>
    <mergeCell ref="B11:H14"/>
    <mergeCell ref="A15:H15"/>
    <mergeCell ref="A32:B32"/>
    <mergeCell ref="C32:D32"/>
    <mergeCell ref="E32:F32"/>
    <mergeCell ref="A23:H26"/>
    <mergeCell ref="A27:H27"/>
    <mergeCell ref="A28:H31"/>
    <mergeCell ref="G32:H32"/>
    <mergeCell ref="A17:H17"/>
    <mergeCell ref="A19:H19"/>
    <mergeCell ref="B20:H20"/>
    <mergeCell ref="A21:H21"/>
    <mergeCell ref="A22:H22"/>
  </mergeCells>
  <printOptions horizontalCentered="1"/>
  <pageMargins left="0.70866141732283472" right="0.70866141732283472" top="0.94488188976377963" bottom="0.94488188976377963" header="0" footer="0"/>
  <pageSetup scale="53"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'C:\Users\ADM-OPS-006\Desktop\MESES\SOLICITUDES ADI PRO\nuevos formatos\[AP-IA-FT-085 FORMATO SOLICITUD DE MODIFICACION GERENTE.xlsx]Hoja1'!#REF!</xm:f>
          </x14:formula1>
          <xm:sqref>B20:H20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showGridLines="0" tabSelected="1" view="pageBreakPreview" topLeftCell="A13" zoomScaleNormal="100" zoomScaleSheetLayoutView="100" workbookViewId="0">
      <selection activeCell="E17" sqref="E17:I17"/>
    </sheetView>
  </sheetViews>
  <sheetFormatPr baseColWidth="10" defaultColWidth="11.42578125" defaultRowHeight="12.75"/>
  <cols>
    <col min="1" max="1" width="21.140625" style="13" customWidth="1"/>
    <col min="2" max="2" width="8.85546875" style="13" customWidth="1"/>
    <col min="3" max="3" width="13.42578125" style="13" customWidth="1"/>
    <col min="4" max="4" width="15.7109375" style="13" customWidth="1"/>
    <col min="5" max="5" width="13.140625" style="13" customWidth="1"/>
    <col min="6" max="6" width="11.42578125" style="13"/>
    <col min="7" max="7" width="11.140625" style="13" customWidth="1"/>
    <col min="8" max="8" width="17.85546875" style="13" customWidth="1"/>
    <col min="9" max="9" width="16.42578125" style="13" customWidth="1"/>
    <col min="10" max="16384" width="11.42578125" style="13"/>
  </cols>
  <sheetData>
    <row r="1" spans="1:9" ht="21" customHeight="1">
      <c r="A1" s="150"/>
      <c r="B1" s="151"/>
      <c r="C1" s="151"/>
      <c r="D1" s="151"/>
      <c r="E1" s="151"/>
      <c r="F1" s="151"/>
      <c r="G1" s="151"/>
      <c r="H1" s="151"/>
      <c r="I1" s="152"/>
    </row>
    <row r="2" spans="1:9" ht="28.5" customHeight="1">
      <c r="A2" s="153"/>
      <c r="B2" s="154"/>
      <c r="C2" s="154"/>
      <c r="D2" s="154"/>
      <c r="E2" s="154"/>
      <c r="F2" s="154"/>
      <c r="G2" s="154"/>
      <c r="H2" s="154"/>
      <c r="I2" s="155"/>
    </row>
    <row r="3" spans="1:9" ht="18.75" customHeight="1">
      <c r="A3" s="156"/>
      <c r="B3" s="157"/>
      <c r="C3" s="157"/>
      <c r="D3" s="157"/>
      <c r="E3" s="157"/>
      <c r="F3" s="157"/>
      <c r="G3" s="157"/>
      <c r="H3" s="157"/>
      <c r="I3" s="158"/>
    </row>
    <row r="4" spans="1:9" ht="10.5" customHeight="1">
      <c r="I4" s="14"/>
    </row>
    <row r="5" spans="1:9" ht="7.5" hidden="1" customHeight="1">
      <c r="I5" s="14"/>
    </row>
    <row r="6" spans="1:9" ht="21" customHeight="1">
      <c r="A6" s="159" t="s">
        <v>29</v>
      </c>
      <c r="B6" s="160"/>
      <c r="C6" s="161"/>
      <c r="D6" s="162">
        <v>46153</v>
      </c>
      <c r="E6" s="163"/>
      <c r="I6" s="14"/>
    </row>
    <row r="7" spans="1:9" ht="6.75" customHeight="1">
      <c r="I7" s="14"/>
    </row>
    <row r="8" spans="1:9" ht="17.45" customHeight="1">
      <c r="A8" s="164" t="s">
        <v>30</v>
      </c>
      <c r="B8" s="165"/>
      <c r="C8" s="165"/>
      <c r="D8" s="165"/>
      <c r="E8" s="165"/>
      <c r="F8" s="165"/>
      <c r="G8" s="165"/>
      <c r="H8" s="165"/>
      <c r="I8" s="166"/>
    </row>
    <row r="9" spans="1:9" ht="6.75" customHeight="1">
      <c r="I9" s="14"/>
    </row>
    <row r="10" spans="1:9" ht="51.75" customHeight="1">
      <c r="A10" s="15" t="s">
        <v>31</v>
      </c>
      <c r="B10" s="167" t="s">
        <v>383</v>
      </c>
      <c r="C10" s="168"/>
      <c r="D10" s="168"/>
      <c r="E10" s="168"/>
      <c r="F10" s="168"/>
      <c r="G10" s="168"/>
      <c r="H10" s="168"/>
      <c r="I10" s="169"/>
    </row>
    <row r="11" spans="1:9" ht="79.5" customHeight="1">
      <c r="A11" s="15" t="s">
        <v>32</v>
      </c>
      <c r="B11" s="147" t="s">
        <v>401</v>
      </c>
      <c r="C11" s="148"/>
      <c r="D11" s="148"/>
      <c r="E11" s="148"/>
      <c r="F11" s="148"/>
      <c r="G11" s="148"/>
      <c r="H11" s="148"/>
      <c r="I11" s="149"/>
    </row>
    <row r="12" spans="1:9" ht="28.5">
      <c r="A12" s="16" t="s">
        <v>33</v>
      </c>
      <c r="B12" s="173" t="s">
        <v>393</v>
      </c>
      <c r="C12" s="173"/>
      <c r="D12" s="173"/>
      <c r="E12" s="173"/>
      <c r="F12" s="173"/>
      <c r="G12" s="173"/>
      <c r="H12" s="173"/>
      <c r="I12" s="173"/>
    </row>
    <row r="13" spans="1:9" ht="55.5" customHeight="1">
      <c r="A13" s="15" t="s">
        <v>34</v>
      </c>
      <c r="B13" s="174" t="s">
        <v>407</v>
      </c>
      <c r="C13" s="174"/>
      <c r="D13" s="174"/>
      <c r="E13" s="174"/>
      <c r="F13" s="174"/>
      <c r="G13" s="174"/>
      <c r="H13" s="174"/>
      <c r="I13" s="174"/>
    </row>
    <row r="14" spans="1:9" ht="36.75" customHeight="1">
      <c r="A14" s="15" t="s">
        <v>35</v>
      </c>
      <c r="B14" s="175">
        <f>+'CUADRO MODIFICACION'!P99</f>
        <v>228300140</v>
      </c>
      <c r="C14" s="176"/>
      <c r="D14" s="176"/>
      <c r="E14" s="176"/>
      <c r="F14" s="176"/>
      <c r="G14" s="176"/>
      <c r="H14" s="176"/>
      <c r="I14" s="177"/>
    </row>
    <row r="15" spans="1:9" ht="36.75" customHeight="1">
      <c r="A15" s="15" t="s">
        <v>36</v>
      </c>
      <c r="B15" s="178" t="s">
        <v>400</v>
      </c>
      <c r="C15" s="179"/>
      <c r="D15" s="179"/>
      <c r="E15" s="179"/>
      <c r="F15" s="179"/>
      <c r="G15" s="179"/>
      <c r="H15" s="179"/>
      <c r="I15" s="180"/>
    </row>
    <row r="16" spans="1:9" s="17" customFormat="1" ht="54.75" customHeight="1">
      <c r="A16" s="181" t="s">
        <v>37</v>
      </c>
      <c r="B16" s="184" t="s">
        <v>38</v>
      </c>
      <c r="C16" s="184"/>
      <c r="D16" s="184"/>
      <c r="E16" s="185" t="s">
        <v>382</v>
      </c>
      <c r="F16" s="185"/>
      <c r="G16" s="185"/>
      <c r="H16" s="185"/>
      <c r="I16" s="185"/>
    </row>
    <row r="17" spans="1:9" s="17" customFormat="1" ht="54.75" customHeight="1">
      <c r="A17" s="182"/>
      <c r="B17" s="184" t="s">
        <v>39</v>
      </c>
      <c r="C17" s="184"/>
      <c r="D17" s="184"/>
      <c r="E17" s="185" t="s">
        <v>382</v>
      </c>
      <c r="F17" s="185"/>
      <c r="G17" s="185"/>
      <c r="H17" s="185"/>
      <c r="I17" s="185"/>
    </row>
    <row r="18" spans="1:9" s="17" customFormat="1" ht="54.75" customHeight="1">
      <c r="A18" s="182"/>
      <c r="B18" s="184" t="s">
        <v>40</v>
      </c>
      <c r="C18" s="184"/>
      <c r="D18" s="184"/>
      <c r="E18" s="185" t="s">
        <v>379</v>
      </c>
      <c r="F18" s="185"/>
      <c r="G18" s="185"/>
      <c r="H18" s="185"/>
      <c r="I18" s="185"/>
    </row>
    <row r="19" spans="1:9" s="17" customFormat="1" ht="54.75" customHeight="1">
      <c r="A19" s="182"/>
      <c r="B19" s="184" t="s">
        <v>41</v>
      </c>
      <c r="C19" s="184"/>
      <c r="D19" s="184"/>
      <c r="E19" s="186" t="s">
        <v>380</v>
      </c>
      <c r="F19" s="187"/>
      <c r="G19" s="187"/>
      <c r="H19" s="187"/>
      <c r="I19" s="188"/>
    </row>
    <row r="20" spans="1:9" s="17" customFormat="1" ht="54.75" customHeight="1">
      <c r="A20" s="183"/>
      <c r="B20" s="184" t="s">
        <v>42</v>
      </c>
      <c r="C20" s="184"/>
      <c r="D20" s="184"/>
      <c r="E20" s="186" t="s">
        <v>381</v>
      </c>
      <c r="F20" s="187"/>
      <c r="G20" s="187"/>
      <c r="H20" s="187"/>
      <c r="I20" s="188"/>
    </row>
    <row r="21" spans="1:9" ht="34.5" customHeight="1">
      <c r="A21" s="170" t="s">
        <v>43</v>
      </c>
      <c r="B21" s="171"/>
      <c r="C21" s="171"/>
      <c r="D21" s="171"/>
      <c r="E21" s="171"/>
      <c r="F21" s="171"/>
      <c r="G21" s="171"/>
      <c r="H21" s="171"/>
      <c r="I21" s="172"/>
    </row>
    <row r="22" spans="1:9" ht="8.25" customHeight="1">
      <c r="A22" s="18"/>
      <c r="B22" s="18"/>
      <c r="C22" s="18"/>
      <c r="D22" s="18"/>
      <c r="E22" s="18"/>
      <c r="F22" s="18"/>
      <c r="G22" s="18"/>
      <c r="H22" s="18"/>
      <c r="I22" s="19"/>
    </row>
    <row r="23" spans="1:9" ht="56.25" customHeight="1"/>
    <row r="24" spans="1:9" ht="56.25" customHeight="1"/>
  </sheetData>
  <sheetProtection formatCells="0" selectLockedCells="1"/>
  <mergeCells count="22">
    <mergeCell ref="A21:I21"/>
    <mergeCell ref="B12:I12"/>
    <mergeCell ref="B13:I13"/>
    <mergeCell ref="B14:I14"/>
    <mergeCell ref="B15:I15"/>
    <mergeCell ref="A16:A20"/>
    <mergeCell ref="B16:D16"/>
    <mergeCell ref="E16:I16"/>
    <mergeCell ref="B17:D17"/>
    <mergeCell ref="E17:I17"/>
    <mergeCell ref="B18:D18"/>
    <mergeCell ref="E18:I18"/>
    <mergeCell ref="B19:D19"/>
    <mergeCell ref="E19:I19"/>
    <mergeCell ref="B20:D20"/>
    <mergeCell ref="E20:I20"/>
    <mergeCell ref="B11:I11"/>
    <mergeCell ref="A1:I3"/>
    <mergeCell ref="A6:C6"/>
    <mergeCell ref="D6:E6"/>
    <mergeCell ref="A8:I8"/>
    <mergeCell ref="B10:I10"/>
  </mergeCells>
  <printOptions horizontalCentered="1"/>
  <pageMargins left="0.39370078740157483" right="0.39370078740157483" top="0.51181102362204722" bottom="0.31496062992125984" header="0.39370078740157483" footer="0"/>
  <pageSetup scale="77" orientation="portrait" horizontalDpi="300" verticalDpi="300" r:id="rId1"/>
  <headerFooter alignWithMargins="0">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0"/>
  <sheetViews>
    <sheetView topLeftCell="C2" zoomScale="71" zoomScaleNormal="71" workbookViewId="0">
      <selection activeCell="H12" sqref="H12:J98"/>
    </sheetView>
  </sheetViews>
  <sheetFormatPr baseColWidth="10" defaultRowHeight="15"/>
  <cols>
    <col min="1" max="1" width="4.140625" style="22" customWidth="1"/>
    <col min="2" max="2" width="46.85546875" style="22" customWidth="1"/>
    <col min="3" max="3" width="16.140625" style="22" customWidth="1"/>
    <col min="4" max="4" width="14.7109375" style="22" customWidth="1"/>
    <col min="5" max="5" width="50.7109375" style="22" customWidth="1"/>
    <col min="6" max="6" width="28.140625" style="22" customWidth="1"/>
    <col min="7" max="7" width="20.85546875" style="22" customWidth="1"/>
    <col min="8" max="8" width="21.28515625" style="22" bestFit="1" customWidth="1"/>
    <col min="9" max="9" width="22.7109375" style="22" bestFit="1" customWidth="1"/>
    <col min="10" max="10" width="21.28515625" style="22" bestFit="1" customWidth="1"/>
    <col min="11" max="11" width="14.28515625" style="22" customWidth="1"/>
    <col min="12" max="12" width="13.7109375" style="22" customWidth="1"/>
    <col min="13" max="13" width="16.85546875" style="22" customWidth="1"/>
    <col min="14" max="15" width="12.28515625" style="22" customWidth="1"/>
    <col min="16" max="16" width="15.28515625" style="50" customWidth="1"/>
    <col min="17" max="17" width="77.140625" style="22" customWidth="1"/>
    <col min="18" max="18" width="13.140625" style="22" customWidth="1"/>
    <col min="19" max="20" width="11.42578125" style="22"/>
    <col min="21" max="21" width="26.28515625" style="22" customWidth="1"/>
    <col min="22" max="26" width="11.42578125" style="22"/>
    <col min="27" max="27" width="30.5703125" style="22" customWidth="1"/>
    <col min="28" max="28" width="11.42578125" style="22"/>
    <col min="29" max="29" width="101.7109375" style="22" customWidth="1"/>
    <col min="30" max="16384" width="11.42578125" style="22"/>
  </cols>
  <sheetData>
    <row r="1" spans="1:29">
      <c r="A1" s="191"/>
      <c r="B1" s="192"/>
      <c r="C1" s="192"/>
      <c r="D1" s="192"/>
      <c r="E1" s="192"/>
      <c r="F1" s="192"/>
      <c r="G1" s="192"/>
      <c r="H1" s="192"/>
      <c r="I1" s="192"/>
      <c r="J1" s="192"/>
      <c r="K1" s="192"/>
      <c r="L1" s="51"/>
      <c r="M1" s="51"/>
      <c r="N1" s="51"/>
      <c r="O1" s="51"/>
      <c r="P1" s="20"/>
      <c r="Q1" s="20"/>
      <c r="R1" s="21"/>
    </row>
    <row r="2" spans="1:29" ht="71.25" customHeight="1">
      <c r="A2" s="193"/>
      <c r="B2" s="194"/>
      <c r="C2" s="194"/>
      <c r="D2" s="194"/>
      <c r="E2" s="194"/>
      <c r="F2" s="194"/>
      <c r="G2" s="194"/>
      <c r="H2" s="194"/>
      <c r="I2" s="194"/>
      <c r="J2" s="194"/>
      <c r="K2" s="194"/>
      <c r="L2" s="52"/>
      <c r="M2" s="52"/>
      <c r="N2" s="52"/>
      <c r="O2" s="52"/>
      <c r="P2" s="23"/>
      <c r="Q2" s="23"/>
      <c r="R2" s="24"/>
    </row>
    <row r="3" spans="1:29" ht="9.75" customHeight="1">
      <c r="A3" s="195"/>
      <c r="B3" s="196"/>
      <c r="C3" s="196"/>
      <c r="D3" s="196"/>
      <c r="E3" s="196"/>
      <c r="F3" s="196"/>
      <c r="G3" s="196"/>
      <c r="H3" s="196"/>
      <c r="I3" s="196"/>
      <c r="J3" s="196"/>
      <c r="K3" s="196"/>
      <c r="L3" s="196"/>
      <c r="M3" s="196"/>
      <c r="N3" s="196"/>
      <c r="O3" s="196"/>
      <c r="P3" s="196"/>
      <c r="Q3" s="196"/>
      <c r="R3" s="25"/>
    </row>
    <row r="4" spans="1:29" ht="48" customHeight="1">
      <c r="A4" s="197" t="s">
        <v>44</v>
      </c>
      <c r="B4" s="198"/>
      <c r="C4" s="199"/>
      <c r="D4" s="200" t="s">
        <v>287</v>
      </c>
      <c r="E4" s="200"/>
      <c r="F4" s="200"/>
      <c r="G4" s="201"/>
      <c r="H4" s="202"/>
      <c r="I4" s="202"/>
      <c r="J4" s="202"/>
      <c r="K4" s="202"/>
      <c r="L4" s="202"/>
      <c r="M4" s="202"/>
      <c r="N4" s="202"/>
      <c r="O4" s="202"/>
      <c r="P4" s="202"/>
      <c r="Q4" s="202"/>
      <c r="R4" s="203"/>
      <c r="S4" s="26"/>
    </row>
    <row r="5" spans="1:29" ht="7.5" customHeight="1">
      <c r="A5" s="27"/>
      <c r="B5" s="28"/>
      <c r="C5" s="28"/>
      <c r="D5" s="29"/>
      <c r="E5" s="29"/>
      <c r="F5" s="29"/>
      <c r="G5" s="29"/>
      <c r="H5" s="29"/>
      <c r="I5" s="29"/>
      <c r="J5" s="29"/>
      <c r="K5" s="29"/>
      <c r="L5" s="29"/>
      <c r="M5" s="29"/>
      <c r="N5" s="29"/>
      <c r="O5" s="29"/>
      <c r="P5" s="30"/>
      <c r="Q5" s="29"/>
      <c r="R5" s="25"/>
    </row>
    <row r="6" spans="1:29" ht="20.100000000000001" customHeight="1">
      <c r="A6" s="31" t="s">
        <v>45</v>
      </c>
      <c r="B6" s="31"/>
      <c r="C6" s="32"/>
      <c r="D6" s="204">
        <v>46153</v>
      </c>
      <c r="E6" s="190"/>
      <c r="F6" s="190"/>
      <c r="G6" s="33"/>
      <c r="H6" s="33"/>
      <c r="I6" s="29"/>
      <c r="J6" s="29"/>
      <c r="K6" s="29"/>
      <c r="L6" s="29"/>
      <c r="M6" s="29"/>
      <c r="N6" s="29"/>
      <c r="O6" s="29"/>
      <c r="P6" s="30"/>
      <c r="Q6" s="29"/>
      <c r="R6" s="25"/>
    </row>
    <row r="7" spans="1:29" ht="6.75" customHeight="1">
      <c r="A7" s="34"/>
      <c r="B7" s="35"/>
      <c r="C7" s="36"/>
      <c r="D7" s="29"/>
      <c r="E7" s="29"/>
      <c r="F7" s="29"/>
      <c r="G7" s="29"/>
      <c r="H7" s="29"/>
      <c r="I7" s="29"/>
      <c r="J7" s="29"/>
      <c r="K7" s="29"/>
      <c r="L7" s="29"/>
      <c r="M7" s="29"/>
      <c r="N7" s="29"/>
      <c r="O7" s="29"/>
      <c r="P7" s="30"/>
      <c r="Q7" s="29"/>
      <c r="R7" s="25"/>
    </row>
    <row r="8" spans="1:29" ht="19.5" customHeight="1">
      <c r="A8" s="189" t="s">
        <v>46</v>
      </c>
      <c r="B8" s="189"/>
      <c r="C8" s="189"/>
      <c r="D8" s="190" t="s">
        <v>288</v>
      </c>
      <c r="E8" s="190"/>
      <c r="F8" s="190"/>
      <c r="G8" s="29"/>
      <c r="H8" s="29"/>
      <c r="I8" s="29"/>
      <c r="J8" s="29"/>
      <c r="K8" s="29"/>
      <c r="L8" s="29"/>
      <c r="M8" s="29"/>
      <c r="N8" s="29"/>
      <c r="O8" s="29"/>
      <c r="P8" s="30"/>
      <c r="Q8" s="29"/>
      <c r="R8" s="25"/>
    </row>
    <row r="9" spans="1:29" ht="8.25" customHeight="1" thickBot="1">
      <c r="A9" s="37"/>
      <c r="B9" s="29"/>
      <c r="C9" s="29"/>
      <c r="D9" s="29"/>
      <c r="E9" s="29"/>
      <c r="F9" s="29"/>
      <c r="G9" s="29"/>
      <c r="H9" s="29"/>
      <c r="I9" s="29"/>
      <c r="J9" s="29"/>
      <c r="K9" s="29"/>
      <c r="L9" s="29"/>
      <c r="M9" s="29"/>
      <c r="N9" s="29"/>
      <c r="O9" s="29"/>
      <c r="P9" s="30"/>
      <c r="Q9" s="29"/>
      <c r="R9" s="25"/>
    </row>
    <row r="10" spans="1:29" s="41" customFormat="1" ht="80.25" customHeight="1" thickBot="1">
      <c r="A10" s="38" t="s">
        <v>47</v>
      </c>
      <c r="B10" s="39" t="s">
        <v>48</v>
      </c>
      <c r="C10" s="39" t="s">
        <v>49</v>
      </c>
      <c r="D10" s="39" t="s">
        <v>50</v>
      </c>
      <c r="E10" s="39" t="s">
        <v>51</v>
      </c>
      <c r="F10" s="39" t="s">
        <v>52</v>
      </c>
      <c r="G10" s="39" t="s">
        <v>53</v>
      </c>
      <c r="H10" s="39" t="s">
        <v>54</v>
      </c>
      <c r="I10" s="39" t="s">
        <v>55</v>
      </c>
      <c r="J10" s="39" t="s">
        <v>56</v>
      </c>
      <c r="K10" s="39" t="s">
        <v>57</v>
      </c>
      <c r="L10" s="96" t="s">
        <v>58</v>
      </c>
      <c r="M10" s="96" t="s">
        <v>59</v>
      </c>
      <c r="N10" s="96" t="s">
        <v>60</v>
      </c>
      <c r="O10" s="96" t="s">
        <v>61</v>
      </c>
      <c r="P10" s="39" t="s">
        <v>62</v>
      </c>
      <c r="Q10" s="39" t="s">
        <v>63</v>
      </c>
      <c r="R10" s="40" t="s">
        <v>64</v>
      </c>
    </row>
    <row r="11" spans="1:29" ht="150" customHeight="1">
      <c r="A11" s="58">
        <v>1</v>
      </c>
      <c r="B11" s="53" t="s">
        <v>70</v>
      </c>
      <c r="C11" s="62" t="s">
        <v>159</v>
      </c>
      <c r="D11" s="59">
        <v>19439658</v>
      </c>
      <c r="E11" s="54" t="s">
        <v>71</v>
      </c>
      <c r="F11" s="56" t="s">
        <v>246</v>
      </c>
      <c r="G11" s="69" t="s">
        <v>269</v>
      </c>
      <c r="H11" s="102" t="s">
        <v>268</v>
      </c>
      <c r="I11" s="72" t="s">
        <v>406</v>
      </c>
      <c r="J11" s="73">
        <v>46203</v>
      </c>
      <c r="K11" s="88">
        <v>2328120</v>
      </c>
      <c r="L11" s="97" t="s">
        <v>281</v>
      </c>
      <c r="M11" s="97" t="s">
        <v>281</v>
      </c>
      <c r="N11" s="97" t="s">
        <v>281</v>
      </c>
      <c r="O11" s="97" t="s">
        <v>281</v>
      </c>
      <c r="P11" s="74">
        <f t="shared" ref="P11:P41" si="0">+K11/30*30</f>
        <v>2328120</v>
      </c>
      <c r="Q11" s="81" t="s">
        <v>291</v>
      </c>
      <c r="R11" s="75" t="s">
        <v>289</v>
      </c>
      <c r="S11" s="76"/>
      <c r="T11" s="84" t="s">
        <v>282</v>
      </c>
      <c r="U11" s="77" t="str">
        <f t="shared" ref="U11" si="1">+C11</f>
        <v>PS 2969 2026</v>
      </c>
      <c r="V11" s="78" t="s">
        <v>283</v>
      </c>
      <c r="W11" s="77" t="s">
        <v>290</v>
      </c>
      <c r="X11" s="79" t="s">
        <v>284</v>
      </c>
      <c r="Y11" s="79" t="str">
        <f>TEXT(P11,"$#.##0")</f>
        <v>$2.328.120</v>
      </c>
      <c r="Z11" s="80" t="s">
        <v>285</v>
      </c>
      <c r="AA11" s="80" t="str">
        <f t="shared" ref="AA11" si="2">+C11</f>
        <v>PS 2969 2026</v>
      </c>
      <c r="AB11" s="80" t="s">
        <v>286</v>
      </c>
      <c r="AC11" s="81" t="str">
        <f t="shared" ref="AC11" si="3">CONCATENATE(W11,X11,Y11,Z11,AA11,AB11)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2969 2026 en razón a que la necesidad inicialmente contratada persiste y no tiene los recursos financieros suficientes.</v>
      </c>
    </row>
    <row r="12" spans="1:29" ht="150" customHeight="1">
      <c r="A12" s="58">
        <v>2</v>
      </c>
      <c r="B12" s="53" t="s">
        <v>70</v>
      </c>
      <c r="C12" s="62" t="s">
        <v>160</v>
      </c>
      <c r="D12" s="59">
        <v>79511015</v>
      </c>
      <c r="E12" s="54" t="s">
        <v>72</v>
      </c>
      <c r="F12" s="56" t="s">
        <v>246</v>
      </c>
      <c r="G12" s="69" t="s">
        <v>269</v>
      </c>
      <c r="H12" s="102" t="s">
        <v>268</v>
      </c>
      <c r="I12" s="72" t="s">
        <v>406</v>
      </c>
      <c r="J12" s="73">
        <v>46203</v>
      </c>
      <c r="K12" s="88">
        <v>2328120</v>
      </c>
      <c r="L12" s="97" t="s">
        <v>281</v>
      </c>
      <c r="M12" s="97" t="s">
        <v>281</v>
      </c>
      <c r="N12" s="97" t="s">
        <v>281</v>
      </c>
      <c r="O12" s="97" t="s">
        <v>281</v>
      </c>
      <c r="P12" s="74">
        <f t="shared" si="0"/>
        <v>2328120</v>
      </c>
      <c r="Q12" s="86" t="s">
        <v>292</v>
      </c>
      <c r="R12" s="75" t="s">
        <v>289</v>
      </c>
      <c r="T12" s="84" t="s">
        <v>282</v>
      </c>
      <c r="U12" s="77" t="str">
        <f t="shared" ref="U12:U17" si="4">+C12</f>
        <v>PS 2970 2026</v>
      </c>
      <c r="V12" s="78" t="s">
        <v>283</v>
      </c>
      <c r="W12" s="77" t="s">
        <v>290</v>
      </c>
      <c r="X12" s="79" t="s">
        <v>284</v>
      </c>
      <c r="Y12" s="79" t="str">
        <f t="shared" ref="Y12:Y17" si="5">TEXT(P12,"$#.##0")</f>
        <v>$2.328.120</v>
      </c>
      <c r="Z12" s="80" t="s">
        <v>285</v>
      </c>
      <c r="AA12" s="80" t="str">
        <f t="shared" ref="AA12:AA17" si="6">+C12</f>
        <v>PS 2970 2026</v>
      </c>
      <c r="AB12" s="80" t="s">
        <v>286</v>
      </c>
      <c r="AC12" s="81" t="str">
        <f t="shared" ref="AC12:AC17" si="7">CONCATENATE(W12,X12,Y12,Z12,AA12,AB12)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2970 2026 en razón a que la necesidad inicialmente contratada persiste y no tiene los recursos financieros suficientes.</v>
      </c>
    </row>
    <row r="13" spans="1:29" ht="150" customHeight="1">
      <c r="A13" s="58">
        <v>3</v>
      </c>
      <c r="B13" s="53" t="s">
        <v>70</v>
      </c>
      <c r="C13" s="62" t="s">
        <v>161</v>
      </c>
      <c r="D13" s="59">
        <v>79276757</v>
      </c>
      <c r="E13" s="54" t="s">
        <v>73</v>
      </c>
      <c r="F13" s="56" t="s">
        <v>246</v>
      </c>
      <c r="G13" s="69" t="s">
        <v>269</v>
      </c>
      <c r="H13" s="102" t="s">
        <v>268</v>
      </c>
      <c r="I13" s="72" t="s">
        <v>406</v>
      </c>
      <c r="J13" s="73">
        <v>46203</v>
      </c>
      <c r="K13" s="88">
        <v>2328120</v>
      </c>
      <c r="L13" s="97" t="s">
        <v>281</v>
      </c>
      <c r="M13" s="97" t="s">
        <v>281</v>
      </c>
      <c r="N13" s="97" t="s">
        <v>281</v>
      </c>
      <c r="O13" s="97" t="s">
        <v>281</v>
      </c>
      <c r="P13" s="74">
        <f t="shared" si="0"/>
        <v>2328120</v>
      </c>
      <c r="Q13" s="86" t="s">
        <v>293</v>
      </c>
      <c r="R13" s="75" t="s">
        <v>289</v>
      </c>
      <c r="T13" s="84" t="s">
        <v>282</v>
      </c>
      <c r="U13" s="77" t="str">
        <f t="shared" si="4"/>
        <v>PS 2971 2026</v>
      </c>
      <c r="V13" s="78" t="s">
        <v>283</v>
      </c>
      <c r="W13" s="77" t="s">
        <v>290</v>
      </c>
      <c r="X13" s="79" t="s">
        <v>284</v>
      </c>
      <c r="Y13" s="79" t="str">
        <f t="shared" si="5"/>
        <v>$2.328.120</v>
      </c>
      <c r="Z13" s="80" t="s">
        <v>285</v>
      </c>
      <c r="AA13" s="80" t="str">
        <f t="shared" si="6"/>
        <v>PS 2971 2026</v>
      </c>
      <c r="AB13" s="80" t="s">
        <v>286</v>
      </c>
      <c r="AC13" s="81"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2971 2026 en razón a que la necesidad inicialmente contratada persiste y no tiene los recursos financieros suficientes.</v>
      </c>
    </row>
    <row r="14" spans="1:29" ht="150" customHeight="1">
      <c r="A14" s="58">
        <v>4</v>
      </c>
      <c r="B14" s="53" t="s">
        <v>70</v>
      </c>
      <c r="C14" s="62" t="s">
        <v>162</v>
      </c>
      <c r="D14" s="59">
        <v>79700799</v>
      </c>
      <c r="E14" s="54" t="s">
        <v>74</v>
      </c>
      <c r="F14" s="56" t="s">
        <v>246</v>
      </c>
      <c r="G14" s="69" t="s">
        <v>269</v>
      </c>
      <c r="H14" s="102" t="s">
        <v>268</v>
      </c>
      <c r="I14" s="72" t="s">
        <v>406</v>
      </c>
      <c r="J14" s="73">
        <v>46203</v>
      </c>
      <c r="K14" s="88">
        <v>2328120</v>
      </c>
      <c r="L14" s="97" t="s">
        <v>281</v>
      </c>
      <c r="M14" s="97" t="s">
        <v>281</v>
      </c>
      <c r="N14" s="97" t="s">
        <v>281</v>
      </c>
      <c r="O14" s="97" t="s">
        <v>281</v>
      </c>
      <c r="P14" s="74">
        <f t="shared" si="0"/>
        <v>2328120</v>
      </c>
      <c r="Q14" s="86" t="s">
        <v>294</v>
      </c>
      <c r="R14" s="75" t="s">
        <v>289</v>
      </c>
      <c r="T14" s="84" t="s">
        <v>282</v>
      </c>
      <c r="U14" s="77" t="str">
        <f t="shared" si="4"/>
        <v>PS 2972 2026</v>
      </c>
      <c r="V14" s="78" t="s">
        <v>283</v>
      </c>
      <c r="W14" s="77" t="s">
        <v>290</v>
      </c>
      <c r="X14" s="79" t="s">
        <v>284</v>
      </c>
      <c r="Y14" s="79" t="str">
        <f t="shared" si="5"/>
        <v>$2.328.120</v>
      </c>
      <c r="Z14" s="80" t="s">
        <v>285</v>
      </c>
      <c r="AA14" s="80" t="str">
        <f t="shared" si="6"/>
        <v>PS 2972 2026</v>
      </c>
      <c r="AB14" s="80" t="s">
        <v>286</v>
      </c>
      <c r="AC14" s="81"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2972 2026 en razón a que la necesidad inicialmente contratada persiste y no tiene los recursos financieros suficientes.</v>
      </c>
    </row>
    <row r="15" spans="1:29" ht="150" customHeight="1">
      <c r="A15" s="58">
        <v>5</v>
      </c>
      <c r="B15" s="53" t="s">
        <v>70</v>
      </c>
      <c r="C15" s="62" t="s">
        <v>163</v>
      </c>
      <c r="D15" s="59">
        <v>19327063</v>
      </c>
      <c r="E15" s="54" t="s">
        <v>75</v>
      </c>
      <c r="F15" s="56" t="s">
        <v>246</v>
      </c>
      <c r="G15" s="69" t="s">
        <v>270</v>
      </c>
      <c r="H15" s="102" t="s">
        <v>268</v>
      </c>
      <c r="I15" s="72" t="s">
        <v>406</v>
      </c>
      <c r="J15" s="73">
        <v>46203</v>
      </c>
      <c r="K15" s="88">
        <v>2328120</v>
      </c>
      <c r="L15" s="97" t="s">
        <v>281</v>
      </c>
      <c r="M15" s="97" t="s">
        <v>281</v>
      </c>
      <c r="N15" s="97" t="s">
        <v>281</v>
      </c>
      <c r="O15" s="97" t="s">
        <v>281</v>
      </c>
      <c r="P15" s="74">
        <f t="shared" si="0"/>
        <v>2328120</v>
      </c>
      <c r="Q15" s="86" t="s">
        <v>295</v>
      </c>
      <c r="R15" s="75" t="s">
        <v>289</v>
      </c>
      <c r="T15" s="84" t="s">
        <v>282</v>
      </c>
      <c r="U15" s="77" t="str">
        <f t="shared" si="4"/>
        <v>PS 2973 2026</v>
      </c>
      <c r="V15" s="78" t="s">
        <v>283</v>
      </c>
      <c r="W15" s="77" t="s">
        <v>290</v>
      </c>
      <c r="X15" s="79" t="s">
        <v>284</v>
      </c>
      <c r="Y15" s="79" t="str">
        <f t="shared" si="5"/>
        <v>$2.328.120</v>
      </c>
      <c r="Z15" s="80" t="s">
        <v>285</v>
      </c>
      <c r="AA15" s="80" t="str">
        <f t="shared" si="6"/>
        <v>PS 2973 2026</v>
      </c>
      <c r="AB15" s="80" t="s">
        <v>286</v>
      </c>
      <c r="AC15" s="81"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2973 2026 en razón a que la necesidad inicialmente contratada persiste y no tiene los recursos financieros suficientes.</v>
      </c>
    </row>
    <row r="16" spans="1:29" ht="150" customHeight="1">
      <c r="A16" s="58">
        <v>6</v>
      </c>
      <c r="B16" s="53" t="s">
        <v>70</v>
      </c>
      <c r="C16" s="62" t="s">
        <v>164</v>
      </c>
      <c r="D16" s="59">
        <v>79910314</v>
      </c>
      <c r="E16" s="54" t="s">
        <v>76</v>
      </c>
      <c r="F16" s="56" t="s">
        <v>247</v>
      </c>
      <c r="G16" s="69" t="s">
        <v>269</v>
      </c>
      <c r="H16" s="102" t="s">
        <v>268</v>
      </c>
      <c r="I16" s="72" t="s">
        <v>406</v>
      </c>
      <c r="J16" s="73">
        <v>46203</v>
      </c>
      <c r="K16" s="88">
        <v>3191160</v>
      </c>
      <c r="L16" s="97" t="s">
        <v>281</v>
      </c>
      <c r="M16" s="97" t="s">
        <v>281</v>
      </c>
      <c r="N16" s="97" t="s">
        <v>281</v>
      </c>
      <c r="O16" s="97" t="s">
        <v>281</v>
      </c>
      <c r="P16" s="74">
        <f t="shared" si="0"/>
        <v>3191160</v>
      </c>
      <c r="Q16" s="86" t="s">
        <v>296</v>
      </c>
      <c r="R16" s="75" t="s">
        <v>289</v>
      </c>
      <c r="T16" s="84" t="s">
        <v>282</v>
      </c>
      <c r="U16" s="77" t="str">
        <f t="shared" si="4"/>
        <v>PS 2974 2026</v>
      </c>
      <c r="V16" s="78" t="s">
        <v>283</v>
      </c>
      <c r="W16" s="77" t="s">
        <v>290</v>
      </c>
      <c r="X16" s="79" t="s">
        <v>284</v>
      </c>
      <c r="Y16" s="79" t="str">
        <f t="shared" si="5"/>
        <v>$3.191.160</v>
      </c>
      <c r="Z16" s="80" t="s">
        <v>285</v>
      </c>
      <c r="AA16" s="80" t="str">
        <f t="shared" si="6"/>
        <v>PS 2974 2026</v>
      </c>
      <c r="AB16" s="80" t="s">
        <v>286</v>
      </c>
      <c r="AC16" s="81"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2974 2026 en razón a que la necesidad inicialmente contratada persiste y no tiene los recursos financieros suficientes.</v>
      </c>
    </row>
    <row r="17" spans="1:29" ht="150" customHeight="1">
      <c r="A17" s="58">
        <v>7</v>
      </c>
      <c r="B17" s="53" t="s">
        <v>70</v>
      </c>
      <c r="C17" s="62" t="s">
        <v>165</v>
      </c>
      <c r="D17" s="59">
        <v>80240526</v>
      </c>
      <c r="E17" s="54" t="s">
        <v>77</v>
      </c>
      <c r="F17" s="56" t="s">
        <v>248</v>
      </c>
      <c r="G17" s="69" t="s">
        <v>269</v>
      </c>
      <c r="H17" s="102" t="s">
        <v>268</v>
      </c>
      <c r="I17" s="72" t="s">
        <v>406</v>
      </c>
      <c r="J17" s="73">
        <v>46203</v>
      </c>
      <c r="K17" s="88">
        <v>2713100</v>
      </c>
      <c r="L17" s="97" t="s">
        <v>281</v>
      </c>
      <c r="M17" s="97" t="s">
        <v>281</v>
      </c>
      <c r="N17" s="97" t="s">
        <v>281</v>
      </c>
      <c r="O17" s="97" t="s">
        <v>281</v>
      </c>
      <c r="P17" s="74">
        <f t="shared" si="0"/>
        <v>2713100</v>
      </c>
      <c r="Q17" s="86" t="s">
        <v>297</v>
      </c>
      <c r="R17" s="75" t="s">
        <v>289</v>
      </c>
      <c r="T17" s="84" t="s">
        <v>282</v>
      </c>
      <c r="U17" s="77" t="str">
        <f t="shared" si="4"/>
        <v>PS 2975 2026</v>
      </c>
      <c r="V17" s="78" t="s">
        <v>283</v>
      </c>
      <c r="W17" s="77" t="s">
        <v>290</v>
      </c>
      <c r="X17" s="79" t="s">
        <v>284</v>
      </c>
      <c r="Y17" s="79" t="str">
        <f t="shared" si="5"/>
        <v>$2.713.100</v>
      </c>
      <c r="Z17" s="80" t="s">
        <v>285</v>
      </c>
      <c r="AA17" s="80" t="str">
        <f t="shared" si="6"/>
        <v>PS 2975 2026</v>
      </c>
      <c r="AB17" s="80" t="s">
        <v>286</v>
      </c>
      <c r="AC17" s="81"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$2.713.100 al contrato Nº PS 2975 2026 en razón a que la necesidad inicialmente contratada persiste y no tiene los recursos financieros suficientes.</v>
      </c>
    </row>
    <row r="18" spans="1:29" ht="150" customHeight="1">
      <c r="A18" s="58">
        <v>8</v>
      </c>
      <c r="B18" s="53" t="s">
        <v>70</v>
      </c>
      <c r="C18" s="62" t="s">
        <v>166</v>
      </c>
      <c r="D18" s="59">
        <v>1030682154</v>
      </c>
      <c r="E18" s="54" t="s">
        <v>78</v>
      </c>
      <c r="F18" s="56" t="s">
        <v>249</v>
      </c>
      <c r="G18" s="69" t="s">
        <v>269</v>
      </c>
      <c r="H18" s="102" t="s">
        <v>268</v>
      </c>
      <c r="I18" s="72" t="s">
        <v>406</v>
      </c>
      <c r="J18" s="73">
        <v>46203</v>
      </c>
      <c r="K18" s="88">
        <v>3191160</v>
      </c>
      <c r="L18" s="97" t="s">
        <v>281</v>
      </c>
      <c r="M18" s="97" t="s">
        <v>281</v>
      </c>
      <c r="N18" s="97" t="s">
        <v>281</v>
      </c>
      <c r="O18" s="97" t="s">
        <v>281</v>
      </c>
      <c r="P18" s="74">
        <f t="shared" si="0"/>
        <v>3191160</v>
      </c>
      <c r="Q18" s="86" t="s">
        <v>298</v>
      </c>
      <c r="R18" s="75" t="s">
        <v>289</v>
      </c>
      <c r="T18" s="84" t="s">
        <v>282</v>
      </c>
      <c r="U18" s="77" t="str">
        <f t="shared" ref="U18:U80" si="8">+C18</f>
        <v>PS 2976 2026</v>
      </c>
      <c r="V18" s="78" t="s">
        <v>283</v>
      </c>
      <c r="W18" s="77" t="s">
        <v>290</v>
      </c>
      <c r="X18" s="79" t="s">
        <v>284</v>
      </c>
      <c r="Y18" s="79" t="str">
        <f t="shared" ref="Y18:Y80" si="9">TEXT(P18,"$#.##0")</f>
        <v>$3.191.160</v>
      </c>
      <c r="Z18" s="80" t="s">
        <v>285</v>
      </c>
      <c r="AA18" s="80" t="str">
        <f t="shared" ref="AA18:AA80" si="10">+C18</f>
        <v>PS 2976 2026</v>
      </c>
      <c r="AB18" s="80" t="s">
        <v>286</v>
      </c>
      <c r="AC18" s="81" t="str">
        <f t="shared" ref="AC18:AC80" si="11">CONCATENATE(W18,X18,Y18,Z18,AA18,AB18)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2976 2026 en razón a que la necesidad inicialmente contratada persiste y no tiene los recursos financieros suficientes.</v>
      </c>
    </row>
    <row r="19" spans="1:29" ht="150" customHeight="1">
      <c r="A19" s="58">
        <v>9</v>
      </c>
      <c r="B19" s="53" t="s">
        <v>70</v>
      </c>
      <c r="C19" s="62" t="s">
        <v>167</v>
      </c>
      <c r="D19" s="59">
        <v>1023879304</v>
      </c>
      <c r="E19" s="54" t="s">
        <v>79</v>
      </c>
      <c r="F19" s="56" t="s">
        <v>250</v>
      </c>
      <c r="G19" s="69" t="s">
        <v>269</v>
      </c>
      <c r="H19" s="102" t="s">
        <v>268</v>
      </c>
      <c r="I19" s="72" t="s">
        <v>406</v>
      </c>
      <c r="J19" s="73">
        <v>46203</v>
      </c>
      <c r="K19" s="88">
        <v>2833100</v>
      </c>
      <c r="L19" s="97" t="s">
        <v>281</v>
      </c>
      <c r="M19" s="97" t="s">
        <v>281</v>
      </c>
      <c r="N19" s="97" t="s">
        <v>281</v>
      </c>
      <c r="O19" s="97" t="s">
        <v>281</v>
      </c>
      <c r="P19" s="74">
        <f t="shared" si="0"/>
        <v>2833100</v>
      </c>
      <c r="Q19" s="86" t="s">
        <v>299</v>
      </c>
      <c r="R19" s="75" t="s">
        <v>289</v>
      </c>
      <c r="T19" s="84" t="s">
        <v>282</v>
      </c>
      <c r="U19" s="77" t="str">
        <f t="shared" si="8"/>
        <v>PS 2977 2026</v>
      </c>
      <c r="V19" s="78" t="s">
        <v>283</v>
      </c>
      <c r="W19" s="77" t="s">
        <v>290</v>
      </c>
      <c r="X19" s="79" t="s">
        <v>284</v>
      </c>
      <c r="Y19" s="79" t="str">
        <f t="shared" si="9"/>
        <v>$2.833.100</v>
      </c>
      <c r="Z19" s="80" t="s">
        <v>285</v>
      </c>
      <c r="AA19" s="80" t="str">
        <f t="shared" si="10"/>
        <v>PS 2977 2026</v>
      </c>
      <c r="AB19" s="80" t="s">
        <v>286</v>
      </c>
      <c r="AC19"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2977 2026 en razón a que la necesidad inicialmente contratada persiste y no tiene los recursos financieros suficientes.</v>
      </c>
    </row>
    <row r="20" spans="1:29" ht="150" customHeight="1">
      <c r="A20" s="58">
        <v>10</v>
      </c>
      <c r="B20" s="53" t="s">
        <v>70</v>
      </c>
      <c r="C20" s="62" t="s">
        <v>168</v>
      </c>
      <c r="D20" s="59">
        <v>1006157082</v>
      </c>
      <c r="E20" s="54" t="s">
        <v>80</v>
      </c>
      <c r="F20" s="56" t="s">
        <v>249</v>
      </c>
      <c r="G20" s="69" t="s">
        <v>270</v>
      </c>
      <c r="H20" s="102" t="s">
        <v>268</v>
      </c>
      <c r="I20" s="72" t="s">
        <v>406</v>
      </c>
      <c r="J20" s="73">
        <v>46203</v>
      </c>
      <c r="K20" s="88">
        <v>3191160</v>
      </c>
      <c r="L20" s="97" t="s">
        <v>281</v>
      </c>
      <c r="M20" s="97" t="s">
        <v>281</v>
      </c>
      <c r="N20" s="97" t="s">
        <v>281</v>
      </c>
      <c r="O20" s="97" t="s">
        <v>281</v>
      </c>
      <c r="P20" s="74">
        <f t="shared" si="0"/>
        <v>3191160</v>
      </c>
      <c r="Q20" s="86" t="s">
        <v>300</v>
      </c>
      <c r="R20" s="75" t="s">
        <v>289</v>
      </c>
      <c r="T20" s="84" t="s">
        <v>282</v>
      </c>
      <c r="U20" s="77" t="str">
        <f t="shared" si="8"/>
        <v>PS 2979 2026</v>
      </c>
      <c r="V20" s="78" t="s">
        <v>283</v>
      </c>
      <c r="W20" s="77" t="s">
        <v>290</v>
      </c>
      <c r="X20" s="79" t="s">
        <v>284</v>
      </c>
      <c r="Y20" s="79" t="str">
        <f t="shared" si="9"/>
        <v>$3.191.160</v>
      </c>
      <c r="Z20" s="80" t="s">
        <v>285</v>
      </c>
      <c r="AA20" s="80" t="str">
        <f t="shared" si="10"/>
        <v>PS 2979 2026</v>
      </c>
      <c r="AB20" s="80" t="s">
        <v>286</v>
      </c>
      <c r="AC20"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2979 2026 en razón a que la necesidad inicialmente contratada persiste y no tiene los recursos financieros suficientes.</v>
      </c>
    </row>
    <row r="21" spans="1:29" ht="150" customHeight="1">
      <c r="A21" s="58">
        <v>11</v>
      </c>
      <c r="B21" s="53" t="s">
        <v>70</v>
      </c>
      <c r="C21" s="62" t="s">
        <v>169</v>
      </c>
      <c r="D21" s="59">
        <v>79905787</v>
      </c>
      <c r="E21" s="54" t="s">
        <v>81</v>
      </c>
      <c r="F21" s="56" t="s">
        <v>250</v>
      </c>
      <c r="G21" s="69" t="s">
        <v>269</v>
      </c>
      <c r="H21" s="102" t="s">
        <v>268</v>
      </c>
      <c r="I21" s="72" t="s">
        <v>406</v>
      </c>
      <c r="J21" s="73">
        <v>46203</v>
      </c>
      <c r="K21" s="88">
        <v>2833100</v>
      </c>
      <c r="L21" s="97" t="s">
        <v>281</v>
      </c>
      <c r="M21" s="97" t="s">
        <v>281</v>
      </c>
      <c r="N21" s="97" t="s">
        <v>281</v>
      </c>
      <c r="O21" s="97" t="s">
        <v>281</v>
      </c>
      <c r="P21" s="74">
        <f t="shared" si="0"/>
        <v>2833100</v>
      </c>
      <c r="Q21" s="86" t="s">
        <v>301</v>
      </c>
      <c r="R21" s="75" t="s">
        <v>289</v>
      </c>
      <c r="T21" s="84" t="s">
        <v>282</v>
      </c>
      <c r="U21" s="77" t="str">
        <f t="shared" si="8"/>
        <v>PS 2980 2026</v>
      </c>
      <c r="V21" s="78" t="s">
        <v>283</v>
      </c>
      <c r="W21" s="77" t="s">
        <v>290</v>
      </c>
      <c r="X21" s="79" t="s">
        <v>284</v>
      </c>
      <c r="Y21" s="79" t="str">
        <f t="shared" si="9"/>
        <v>$2.833.100</v>
      </c>
      <c r="Z21" s="80" t="s">
        <v>285</v>
      </c>
      <c r="AA21" s="80" t="str">
        <f t="shared" si="10"/>
        <v>PS 2980 2026</v>
      </c>
      <c r="AB21" s="80" t="s">
        <v>286</v>
      </c>
      <c r="AC21"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2980 2026 en razón a que la necesidad inicialmente contratada persiste y no tiene los recursos financieros suficientes.</v>
      </c>
    </row>
    <row r="22" spans="1:29" ht="150" customHeight="1">
      <c r="A22" s="58">
        <v>12</v>
      </c>
      <c r="B22" s="53" t="s">
        <v>70</v>
      </c>
      <c r="C22" s="62" t="s">
        <v>170</v>
      </c>
      <c r="D22" s="59">
        <v>80853434</v>
      </c>
      <c r="E22" s="54" t="s">
        <v>82</v>
      </c>
      <c r="F22" s="56" t="s">
        <v>251</v>
      </c>
      <c r="G22" s="69" t="s">
        <v>269</v>
      </c>
      <c r="H22" s="102" t="s">
        <v>268</v>
      </c>
      <c r="I22" s="72" t="s">
        <v>406</v>
      </c>
      <c r="J22" s="73">
        <v>46203</v>
      </c>
      <c r="K22" s="88">
        <v>2833100</v>
      </c>
      <c r="L22" s="97" t="s">
        <v>281</v>
      </c>
      <c r="M22" s="97" t="s">
        <v>281</v>
      </c>
      <c r="N22" s="97" t="s">
        <v>281</v>
      </c>
      <c r="O22" s="97" t="s">
        <v>281</v>
      </c>
      <c r="P22" s="74">
        <f t="shared" si="0"/>
        <v>2833100</v>
      </c>
      <c r="Q22" s="86" t="s">
        <v>302</v>
      </c>
      <c r="R22" s="75" t="s">
        <v>289</v>
      </c>
      <c r="T22" s="84" t="s">
        <v>282</v>
      </c>
      <c r="U22" s="77" t="str">
        <f t="shared" si="8"/>
        <v>PS 2981 2026</v>
      </c>
      <c r="V22" s="78" t="s">
        <v>283</v>
      </c>
      <c r="W22" s="77" t="s">
        <v>290</v>
      </c>
      <c r="X22" s="79" t="s">
        <v>284</v>
      </c>
      <c r="Y22" s="79" t="str">
        <f t="shared" si="9"/>
        <v>$2.833.100</v>
      </c>
      <c r="Z22" s="80" t="s">
        <v>285</v>
      </c>
      <c r="AA22" s="80" t="str">
        <f t="shared" si="10"/>
        <v>PS 2981 2026</v>
      </c>
      <c r="AB22" s="80" t="s">
        <v>286</v>
      </c>
      <c r="AC22"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2981 2026 en razón a que la necesidad inicialmente contratada persiste y no tiene los recursos financieros suficientes.</v>
      </c>
    </row>
    <row r="23" spans="1:29" ht="150" customHeight="1">
      <c r="A23" s="58">
        <v>13</v>
      </c>
      <c r="B23" s="53" t="s">
        <v>70</v>
      </c>
      <c r="C23" s="62" t="s">
        <v>171</v>
      </c>
      <c r="D23" s="59">
        <v>80720591</v>
      </c>
      <c r="E23" s="54" t="s">
        <v>83</v>
      </c>
      <c r="F23" s="56" t="s">
        <v>250</v>
      </c>
      <c r="G23" s="69" t="s">
        <v>269</v>
      </c>
      <c r="H23" s="102" t="s">
        <v>268</v>
      </c>
      <c r="I23" s="72" t="s">
        <v>406</v>
      </c>
      <c r="J23" s="73">
        <v>46203</v>
      </c>
      <c r="K23" s="88">
        <v>2833100</v>
      </c>
      <c r="L23" s="97" t="s">
        <v>281</v>
      </c>
      <c r="M23" s="97" t="s">
        <v>281</v>
      </c>
      <c r="N23" s="97" t="s">
        <v>281</v>
      </c>
      <c r="O23" s="97" t="s">
        <v>281</v>
      </c>
      <c r="P23" s="74">
        <f t="shared" si="0"/>
        <v>2833100</v>
      </c>
      <c r="Q23" s="86" t="s">
        <v>303</v>
      </c>
      <c r="R23" s="75" t="s">
        <v>289</v>
      </c>
      <c r="T23" s="84" t="s">
        <v>282</v>
      </c>
      <c r="U23" s="77" t="str">
        <f t="shared" si="8"/>
        <v>PS 2982 2026</v>
      </c>
      <c r="V23" s="78" t="s">
        <v>283</v>
      </c>
      <c r="W23" s="77" t="s">
        <v>290</v>
      </c>
      <c r="X23" s="79" t="s">
        <v>284</v>
      </c>
      <c r="Y23" s="79" t="str">
        <f t="shared" si="9"/>
        <v>$2.833.100</v>
      </c>
      <c r="Z23" s="80" t="s">
        <v>285</v>
      </c>
      <c r="AA23" s="80" t="str">
        <f t="shared" si="10"/>
        <v>PS 2982 2026</v>
      </c>
      <c r="AB23" s="80" t="s">
        <v>286</v>
      </c>
      <c r="AC23"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2982 2026 en razón a que la necesidad inicialmente contratada persiste y no tiene los recursos financieros suficientes.</v>
      </c>
    </row>
    <row r="24" spans="1:29" ht="150" customHeight="1">
      <c r="A24" s="58">
        <v>14</v>
      </c>
      <c r="B24" s="53" t="s">
        <v>70</v>
      </c>
      <c r="C24" s="101" t="s">
        <v>404</v>
      </c>
      <c r="D24" s="59">
        <v>19474825</v>
      </c>
      <c r="E24" s="54" t="s">
        <v>84</v>
      </c>
      <c r="F24" s="56" t="s">
        <v>251</v>
      </c>
      <c r="G24" s="69" t="s">
        <v>269</v>
      </c>
      <c r="H24" s="102" t="s">
        <v>268</v>
      </c>
      <c r="I24" s="72" t="s">
        <v>406</v>
      </c>
      <c r="J24" s="73">
        <v>46203</v>
      </c>
      <c r="K24" s="88">
        <v>2833100</v>
      </c>
      <c r="L24" s="97" t="s">
        <v>281</v>
      </c>
      <c r="M24" s="97" t="s">
        <v>281</v>
      </c>
      <c r="N24" s="97" t="s">
        <v>281</v>
      </c>
      <c r="O24" s="97" t="s">
        <v>281</v>
      </c>
      <c r="P24" s="74">
        <f t="shared" si="0"/>
        <v>2833100</v>
      </c>
      <c r="Q24" s="86" t="s">
        <v>304</v>
      </c>
      <c r="R24" s="75" t="s">
        <v>289</v>
      </c>
      <c r="T24" s="84" t="s">
        <v>282</v>
      </c>
      <c r="U24" s="77" t="str">
        <f t="shared" si="8"/>
        <v>PS 2983 2026</v>
      </c>
      <c r="V24" s="78" t="s">
        <v>283</v>
      </c>
      <c r="W24" s="77" t="s">
        <v>290</v>
      </c>
      <c r="X24" s="79" t="s">
        <v>284</v>
      </c>
      <c r="Y24" s="79" t="str">
        <f t="shared" si="9"/>
        <v>$2.833.100</v>
      </c>
      <c r="Z24" s="80" t="s">
        <v>285</v>
      </c>
      <c r="AA24" s="80" t="str">
        <f t="shared" si="10"/>
        <v>PS 2983 2026</v>
      </c>
      <c r="AB24" s="80" t="s">
        <v>286</v>
      </c>
      <c r="AC24"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2983 2026 en razón a que la necesidad inicialmente contratada persiste y no tiene los recursos financieros suficientes.</v>
      </c>
    </row>
    <row r="25" spans="1:29" ht="150" customHeight="1">
      <c r="A25" s="58">
        <v>15</v>
      </c>
      <c r="B25" s="53" t="s">
        <v>70</v>
      </c>
      <c r="C25" s="62" t="s">
        <v>172</v>
      </c>
      <c r="D25" s="59">
        <v>80765394</v>
      </c>
      <c r="E25" s="54" t="s">
        <v>85</v>
      </c>
      <c r="F25" s="56" t="s">
        <v>250</v>
      </c>
      <c r="G25" s="69" t="s">
        <v>269</v>
      </c>
      <c r="H25" s="102" t="s">
        <v>268</v>
      </c>
      <c r="I25" s="72" t="s">
        <v>406</v>
      </c>
      <c r="J25" s="73">
        <v>46203</v>
      </c>
      <c r="K25" s="88">
        <v>2833100</v>
      </c>
      <c r="L25" s="97" t="s">
        <v>281</v>
      </c>
      <c r="M25" s="97" t="s">
        <v>281</v>
      </c>
      <c r="N25" s="97" t="s">
        <v>281</v>
      </c>
      <c r="O25" s="97" t="s">
        <v>281</v>
      </c>
      <c r="P25" s="74">
        <f t="shared" si="0"/>
        <v>2833100</v>
      </c>
      <c r="Q25" s="86" t="s">
        <v>305</v>
      </c>
      <c r="R25" s="75" t="s">
        <v>289</v>
      </c>
      <c r="T25" s="84" t="s">
        <v>282</v>
      </c>
      <c r="U25" s="77" t="str">
        <f t="shared" si="8"/>
        <v>PS 2984 2026</v>
      </c>
      <c r="V25" s="78" t="s">
        <v>283</v>
      </c>
      <c r="W25" s="77" t="s">
        <v>290</v>
      </c>
      <c r="X25" s="79" t="s">
        <v>284</v>
      </c>
      <c r="Y25" s="79" t="str">
        <f t="shared" si="9"/>
        <v>$2.833.100</v>
      </c>
      <c r="Z25" s="80" t="s">
        <v>285</v>
      </c>
      <c r="AA25" s="80" t="str">
        <f t="shared" si="10"/>
        <v>PS 2984 2026</v>
      </c>
      <c r="AB25" s="80" t="s">
        <v>286</v>
      </c>
      <c r="AC25"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2984 2026 en razón a que la necesidad inicialmente contratada persiste y no tiene los recursos financieros suficientes.</v>
      </c>
    </row>
    <row r="26" spans="1:29" ht="150" customHeight="1">
      <c r="A26" s="58">
        <v>16</v>
      </c>
      <c r="B26" s="53" t="s">
        <v>70</v>
      </c>
      <c r="C26" s="62" t="s">
        <v>173</v>
      </c>
      <c r="D26" s="59">
        <v>52435414</v>
      </c>
      <c r="E26" s="55" t="s">
        <v>86</v>
      </c>
      <c r="F26" s="56" t="s">
        <v>250</v>
      </c>
      <c r="G26" s="69" t="s">
        <v>269</v>
      </c>
      <c r="H26" s="102" t="s">
        <v>268</v>
      </c>
      <c r="I26" s="72" t="s">
        <v>406</v>
      </c>
      <c r="J26" s="73">
        <v>46203</v>
      </c>
      <c r="K26" s="88">
        <v>2833100</v>
      </c>
      <c r="L26" s="97" t="s">
        <v>281</v>
      </c>
      <c r="M26" s="97" t="s">
        <v>281</v>
      </c>
      <c r="N26" s="97" t="s">
        <v>281</v>
      </c>
      <c r="O26" s="97" t="s">
        <v>281</v>
      </c>
      <c r="P26" s="74">
        <f t="shared" si="0"/>
        <v>2833100</v>
      </c>
      <c r="Q26" s="86" t="s">
        <v>306</v>
      </c>
      <c r="R26" s="75" t="s">
        <v>289</v>
      </c>
      <c r="T26" s="84" t="s">
        <v>282</v>
      </c>
      <c r="U26" s="77" t="str">
        <f t="shared" si="8"/>
        <v>PS 2985 2026</v>
      </c>
      <c r="V26" s="78" t="s">
        <v>283</v>
      </c>
      <c r="W26" s="77" t="s">
        <v>290</v>
      </c>
      <c r="X26" s="79" t="s">
        <v>284</v>
      </c>
      <c r="Y26" s="79" t="str">
        <f t="shared" si="9"/>
        <v>$2.833.100</v>
      </c>
      <c r="Z26" s="80" t="s">
        <v>285</v>
      </c>
      <c r="AA26" s="80" t="str">
        <f t="shared" si="10"/>
        <v>PS 2985 2026</v>
      </c>
      <c r="AB26" s="80" t="s">
        <v>286</v>
      </c>
      <c r="AC26"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2985 2026 en razón a que la necesidad inicialmente contratada persiste y no tiene los recursos financieros suficientes.</v>
      </c>
    </row>
    <row r="27" spans="1:29" ht="150" customHeight="1">
      <c r="A27" s="58">
        <v>17</v>
      </c>
      <c r="B27" s="53" t="s">
        <v>70</v>
      </c>
      <c r="C27" s="62" t="s">
        <v>174</v>
      </c>
      <c r="D27" s="59">
        <v>80414732</v>
      </c>
      <c r="E27" s="56" t="s">
        <v>87</v>
      </c>
      <c r="F27" s="56" t="s">
        <v>252</v>
      </c>
      <c r="G27" s="69" t="s">
        <v>269</v>
      </c>
      <c r="H27" s="102" t="s">
        <v>268</v>
      </c>
      <c r="I27" s="72" t="s">
        <v>406</v>
      </c>
      <c r="J27" s="73">
        <v>46203</v>
      </c>
      <c r="K27" s="88">
        <v>2328120</v>
      </c>
      <c r="L27" s="97" t="s">
        <v>281</v>
      </c>
      <c r="M27" s="97" t="s">
        <v>281</v>
      </c>
      <c r="N27" s="97" t="s">
        <v>281</v>
      </c>
      <c r="O27" s="97" t="s">
        <v>281</v>
      </c>
      <c r="P27" s="74">
        <f t="shared" si="0"/>
        <v>2328120</v>
      </c>
      <c r="Q27" s="86" t="s">
        <v>307</v>
      </c>
      <c r="R27" s="75" t="s">
        <v>289</v>
      </c>
      <c r="T27" s="84" t="s">
        <v>282</v>
      </c>
      <c r="U27" s="77" t="str">
        <f t="shared" si="8"/>
        <v>PS 2986 2026</v>
      </c>
      <c r="V27" s="78" t="s">
        <v>283</v>
      </c>
      <c r="W27" s="77" t="s">
        <v>290</v>
      </c>
      <c r="X27" s="79" t="s">
        <v>284</v>
      </c>
      <c r="Y27" s="79" t="str">
        <f t="shared" si="9"/>
        <v>$2.328.120</v>
      </c>
      <c r="Z27" s="80" t="s">
        <v>285</v>
      </c>
      <c r="AA27" s="80" t="str">
        <f t="shared" si="10"/>
        <v>PS 2986 2026</v>
      </c>
      <c r="AB27" s="80" t="s">
        <v>286</v>
      </c>
      <c r="AC27"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2986 2026 en razón a que la necesidad inicialmente contratada persiste y no tiene los recursos financieros suficientes.</v>
      </c>
    </row>
    <row r="28" spans="1:29" ht="150" customHeight="1">
      <c r="A28" s="58">
        <v>18</v>
      </c>
      <c r="B28" s="53" t="s">
        <v>70</v>
      </c>
      <c r="C28" s="62" t="s">
        <v>175</v>
      </c>
      <c r="D28" s="59">
        <v>79392892</v>
      </c>
      <c r="E28" s="56" t="s">
        <v>88</v>
      </c>
      <c r="F28" s="56" t="s">
        <v>253</v>
      </c>
      <c r="G28" s="69" t="s">
        <v>269</v>
      </c>
      <c r="H28" s="102" t="s">
        <v>268</v>
      </c>
      <c r="I28" s="72" t="s">
        <v>406</v>
      </c>
      <c r="J28" s="73">
        <v>46203</v>
      </c>
      <c r="K28" s="88">
        <v>2328120</v>
      </c>
      <c r="L28" s="97" t="s">
        <v>281</v>
      </c>
      <c r="M28" s="97" t="s">
        <v>281</v>
      </c>
      <c r="N28" s="97" t="s">
        <v>281</v>
      </c>
      <c r="O28" s="97" t="s">
        <v>281</v>
      </c>
      <c r="P28" s="74">
        <f t="shared" si="0"/>
        <v>2328120</v>
      </c>
      <c r="Q28" s="86" t="s">
        <v>308</v>
      </c>
      <c r="R28" s="75" t="s">
        <v>289</v>
      </c>
      <c r="T28" s="84" t="s">
        <v>282</v>
      </c>
      <c r="U28" s="77" t="str">
        <f t="shared" si="8"/>
        <v>PS 2987 2026</v>
      </c>
      <c r="V28" s="78" t="s">
        <v>283</v>
      </c>
      <c r="W28" s="77" t="s">
        <v>290</v>
      </c>
      <c r="X28" s="79" t="s">
        <v>284</v>
      </c>
      <c r="Y28" s="79" t="str">
        <f t="shared" si="9"/>
        <v>$2.328.120</v>
      </c>
      <c r="Z28" s="80" t="s">
        <v>285</v>
      </c>
      <c r="AA28" s="80" t="str">
        <f t="shared" si="10"/>
        <v>PS 2987 2026</v>
      </c>
      <c r="AB28" s="80" t="s">
        <v>286</v>
      </c>
      <c r="AC28"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2987 2026 en razón a que la necesidad inicialmente contratada persiste y no tiene los recursos financieros suficientes.</v>
      </c>
    </row>
    <row r="29" spans="1:29" ht="150" customHeight="1">
      <c r="A29" s="58">
        <v>19</v>
      </c>
      <c r="B29" s="53" t="s">
        <v>70</v>
      </c>
      <c r="C29" s="62" t="s">
        <v>176</v>
      </c>
      <c r="D29" s="59">
        <v>79457707</v>
      </c>
      <c r="E29" s="56" t="s">
        <v>89</v>
      </c>
      <c r="F29" s="56" t="s">
        <v>252</v>
      </c>
      <c r="G29" s="69" t="s">
        <v>269</v>
      </c>
      <c r="H29" s="102" t="s">
        <v>268</v>
      </c>
      <c r="I29" s="72" t="s">
        <v>406</v>
      </c>
      <c r="J29" s="73">
        <v>46203</v>
      </c>
      <c r="K29" s="88">
        <v>2328120</v>
      </c>
      <c r="L29" s="97" t="s">
        <v>281</v>
      </c>
      <c r="M29" s="97" t="s">
        <v>281</v>
      </c>
      <c r="N29" s="97" t="s">
        <v>281</v>
      </c>
      <c r="O29" s="97" t="s">
        <v>281</v>
      </c>
      <c r="P29" s="74">
        <f t="shared" si="0"/>
        <v>2328120</v>
      </c>
      <c r="Q29" s="86" t="s">
        <v>309</v>
      </c>
      <c r="R29" s="75" t="s">
        <v>289</v>
      </c>
      <c r="T29" s="84" t="s">
        <v>282</v>
      </c>
      <c r="U29" s="77" t="str">
        <f t="shared" si="8"/>
        <v>PS 2989 2026</v>
      </c>
      <c r="V29" s="78" t="s">
        <v>283</v>
      </c>
      <c r="W29" s="77" t="s">
        <v>290</v>
      </c>
      <c r="X29" s="79" t="s">
        <v>284</v>
      </c>
      <c r="Y29" s="79" t="str">
        <f t="shared" si="9"/>
        <v>$2.328.120</v>
      </c>
      <c r="Z29" s="80" t="s">
        <v>285</v>
      </c>
      <c r="AA29" s="80" t="str">
        <f t="shared" si="10"/>
        <v>PS 2989 2026</v>
      </c>
      <c r="AB29" s="80" t="s">
        <v>286</v>
      </c>
      <c r="AC29"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2989 2026 en razón a que la necesidad inicialmente contratada persiste y no tiene los recursos financieros suficientes.</v>
      </c>
    </row>
    <row r="30" spans="1:29" ht="150" customHeight="1">
      <c r="A30" s="58">
        <v>20</v>
      </c>
      <c r="B30" s="53" t="s">
        <v>70</v>
      </c>
      <c r="C30" s="62" t="s">
        <v>177</v>
      </c>
      <c r="D30" s="59">
        <v>80756928</v>
      </c>
      <c r="E30" s="56" t="s">
        <v>90</v>
      </c>
      <c r="F30" s="56" t="s">
        <v>252</v>
      </c>
      <c r="G30" s="69" t="s">
        <v>269</v>
      </c>
      <c r="H30" s="102" t="s">
        <v>268</v>
      </c>
      <c r="I30" s="72" t="s">
        <v>406</v>
      </c>
      <c r="J30" s="73">
        <v>46203</v>
      </c>
      <c r="K30" s="88">
        <v>2328120</v>
      </c>
      <c r="L30" s="97" t="s">
        <v>281</v>
      </c>
      <c r="M30" s="97" t="s">
        <v>281</v>
      </c>
      <c r="N30" s="97" t="s">
        <v>281</v>
      </c>
      <c r="O30" s="97" t="s">
        <v>281</v>
      </c>
      <c r="P30" s="74">
        <f t="shared" si="0"/>
        <v>2328120</v>
      </c>
      <c r="Q30" s="86" t="s">
        <v>310</v>
      </c>
      <c r="R30" s="75" t="s">
        <v>289</v>
      </c>
      <c r="T30" s="84" t="s">
        <v>282</v>
      </c>
      <c r="U30" s="77" t="str">
        <f t="shared" si="8"/>
        <v>PS 2990 2026</v>
      </c>
      <c r="V30" s="78" t="s">
        <v>283</v>
      </c>
      <c r="W30" s="77" t="s">
        <v>290</v>
      </c>
      <c r="X30" s="79" t="s">
        <v>284</v>
      </c>
      <c r="Y30" s="79" t="str">
        <f t="shared" si="9"/>
        <v>$2.328.120</v>
      </c>
      <c r="Z30" s="80" t="s">
        <v>285</v>
      </c>
      <c r="AA30" s="80" t="str">
        <f t="shared" si="10"/>
        <v>PS 2990 2026</v>
      </c>
      <c r="AB30" s="80" t="s">
        <v>286</v>
      </c>
      <c r="AC30"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2990 2026 en razón a que la necesidad inicialmente contratada persiste y no tiene los recursos financieros suficientes.</v>
      </c>
    </row>
    <row r="31" spans="1:29" ht="150" customHeight="1">
      <c r="A31" s="58">
        <v>21</v>
      </c>
      <c r="B31" s="53" t="s">
        <v>70</v>
      </c>
      <c r="C31" s="62" t="s">
        <v>178</v>
      </c>
      <c r="D31" s="59">
        <v>19473667</v>
      </c>
      <c r="E31" s="56" t="s">
        <v>91</v>
      </c>
      <c r="F31" s="56" t="s">
        <v>252</v>
      </c>
      <c r="G31" s="69" t="s">
        <v>269</v>
      </c>
      <c r="H31" s="102" t="s">
        <v>268</v>
      </c>
      <c r="I31" s="72" t="s">
        <v>406</v>
      </c>
      <c r="J31" s="73">
        <v>46203</v>
      </c>
      <c r="K31" s="88">
        <v>2328120</v>
      </c>
      <c r="L31" s="97" t="s">
        <v>281</v>
      </c>
      <c r="M31" s="97" t="s">
        <v>281</v>
      </c>
      <c r="N31" s="97" t="s">
        <v>281</v>
      </c>
      <c r="O31" s="97" t="s">
        <v>281</v>
      </c>
      <c r="P31" s="74">
        <f t="shared" si="0"/>
        <v>2328120</v>
      </c>
      <c r="Q31" s="86" t="s">
        <v>311</v>
      </c>
      <c r="R31" s="75" t="s">
        <v>289</v>
      </c>
      <c r="T31" s="84" t="s">
        <v>282</v>
      </c>
      <c r="U31" s="77" t="str">
        <f t="shared" si="8"/>
        <v>PS 2991 2026</v>
      </c>
      <c r="V31" s="78" t="s">
        <v>283</v>
      </c>
      <c r="W31" s="77" t="s">
        <v>290</v>
      </c>
      <c r="X31" s="79" t="s">
        <v>284</v>
      </c>
      <c r="Y31" s="79" t="str">
        <f t="shared" si="9"/>
        <v>$2.328.120</v>
      </c>
      <c r="Z31" s="80" t="s">
        <v>285</v>
      </c>
      <c r="AA31" s="80" t="str">
        <f t="shared" si="10"/>
        <v>PS 2991 2026</v>
      </c>
      <c r="AB31" s="80" t="s">
        <v>286</v>
      </c>
      <c r="AC31"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2991 2026 en razón a que la necesidad inicialmente contratada persiste y no tiene los recursos financieros suficientes.</v>
      </c>
    </row>
    <row r="32" spans="1:29" ht="150" customHeight="1">
      <c r="A32" s="58">
        <v>22</v>
      </c>
      <c r="B32" s="53" t="s">
        <v>70</v>
      </c>
      <c r="C32" s="62" t="s">
        <v>179</v>
      </c>
      <c r="D32" s="59">
        <v>79446141</v>
      </c>
      <c r="E32" s="56" t="s">
        <v>92</v>
      </c>
      <c r="F32" s="56" t="s">
        <v>253</v>
      </c>
      <c r="G32" s="69" t="s">
        <v>269</v>
      </c>
      <c r="H32" s="102" t="s">
        <v>268</v>
      </c>
      <c r="I32" s="72" t="s">
        <v>406</v>
      </c>
      <c r="J32" s="73">
        <v>46203</v>
      </c>
      <c r="K32" s="88">
        <v>2328120</v>
      </c>
      <c r="L32" s="97" t="s">
        <v>281</v>
      </c>
      <c r="M32" s="97" t="s">
        <v>281</v>
      </c>
      <c r="N32" s="97" t="s">
        <v>281</v>
      </c>
      <c r="O32" s="97" t="s">
        <v>281</v>
      </c>
      <c r="P32" s="74">
        <f t="shared" si="0"/>
        <v>2328120</v>
      </c>
      <c r="Q32" s="86" t="s">
        <v>312</v>
      </c>
      <c r="R32" s="75" t="s">
        <v>289</v>
      </c>
      <c r="T32" s="84" t="s">
        <v>282</v>
      </c>
      <c r="U32" s="77" t="str">
        <f t="shared" si="8"/>
        <v>PS 2992 2026</v>
      </c>
      <c r="V32" s="78" t="s">
        <v>283</v>
      </c>
      <c r="W32" s="77" t="s">
        <v>290</v>
      </c>
      <c r="X32" s="79" t="s">
        <v>284</v>
      </c>
      <c r="Y32" s="79" t="str">
        <f t="shared" si="9"/>
        <v>$2.328.120</v>
      </c>
      <c r="Z32" s="80" t="s">
        <v>285</v>
      </c>
      <c r="AA32" s="80" t="str">
        <f t="shared" si="10"/>
        <v>PS 2992 2026</v>
      </c>
      <c r="AB32" s="80" t="s">
        <v>286</v>
      </c>
      <c r="AC32"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2992 2026 en razón a que la necesidad inicialmente contratada persiste y no tiene los recursos financieros suficientes.</v>
      </c>
    </row>
    <row r="33" spans="1:29" ht="150" customHeight="1">
      <c r="A33" s="58">
        <v>23</v>
      </c>
      <c r="B33" s="53" t="s">
        <v>70</v>
      </c>
      <c r="C33" s="62" t="s">
        <v>180</v>
      </c>
      <c r="D33" s="59">
        <v>79288120</v>
      </c>
      <c r="E33" s="56" t="s">
        <v>93</v>
      </c>
      <c r="F33" s="56" t="s">
        <v>253</v>
      </c>
      <c r="G33" s="69" t="s">
        <v>269</v>
      </c>
      <c r="H33" s="102" t="s">
        <v>268</v>
      </c>
      <c r="I33" s="72" t="s">
        <v>406</v>
      </c>
      <c r="J33" s="73">
        <v>46203</v>
      </c>
      <c r="K33" s="88">
        <v>2328120</v>
      </c>
      <c r="L33" s="97" t="s">
        <v>281</v>
      </c>
      <c r="M33" s="97" t="s">
        <v>281</v>
      </c>
      <c r="N33" s="97" t="s">
        <v>281</v>
      </c>
      <c r="O33" s="97" t="s">
        <v>281</v>
      </c>
      <c r="P33" s="74">
        <f t="shared" si="0"/>
        <v>2328120</v>
      </c>
      <c r="Q33" s="86" t="s">
        <v>313</v>
      </c>
      <c r="R33" s="75" t="s">
        <v>289</v>
      </c>
      <c r="T33" s="84" t="s">
        <v>282</v>
      </c>
      <c r="U33" s="77" t="str">
        <f t="shared" si="8"/>
        <v>PS 2993 2026</v>
      </c>
      <c r="V33" s="78" t="s">
        <v>283</v>
      </c>
      <c r="W33" s="77" t="s">
        <v>290</v>
      </c>
      <c r="X33" s="79" t="s">
        <v>284</v>
      </c>
      <c r="Y33" s="79" t="str">
        <f t="shared" si="9"/>
        <v>$2.328.120</v>
      </c>
      <c r="Z33" s="80" t="s">
        <v>285</v>
      </c>
      <c r="AA33" s="80" t="str">
        <f t="shared" si="10"/>
        <v>PS 2993 2026</v>
      </c>
      <c r="AB33" s="80" t="s">
        <v>286</v>
      </c>
      <c r="AC33"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2993 2026 en razón a que la necesidad inicialmente contratada persiste y no tiene los recursos financieros suficientes.</v>
      </c>
    </row>
    <row r="34" spans="1:29" ht="150" customHeight="1">
      <c r="A34" s="58">
        <v>24</v>
      </c>
      <c r="B34" s="53" t="s">
        <v>70</v>
      </c>
      <c r="C34" s="62" t="s">
        <v>181</v>
      </c>
      <c r="D34" s="59">
        <v>79527425</v>
      </c>
      <c r="E34" s="56" t="s">
        <v>94</v>
      </c>
      <c r="F34" s="56" t="s">
        <v>254</v>
      </c>
      <c r="G34" s="69" t="s">
        <v>269</v>
      </c>
      <c r="H34" s="102" t="s">
        <v>268</v>
      </c>
      <c r="I34" s="72" t="s">
        <v>406</v>
      </c>
      <c r="J34" s="73">
        <v>46203</v>
      </c>
      <c r="K34" s="88">
        <v>2328120</v>
      </c>
      <c r="L34" s="97" t="s">
        <v>281</v>
      </c>
      <c r="M34" s="97" t="s">
        <v>281</v>
      </c>
      <c r="N34" s="97" t="s">
        <v>281</v>
      </c>
      <c r="O34" s="97" t="s">
        <v>281</v>
      </c>
      <c r="P34" s="74">
        <f t="shared" si="0"/>
        <v>2328120</v>
      </c>
      <c r="Q34" s="86" t="s">
        <v>314</v>
      </c>
      <c r="R34" s="75" t="s">
        <v>289</v>
      </c>
      <c r="T34" s="84" t="s">
        <v>282</v>
      </c>
      <c r="U34" s="77" t="str">
        <f t="shared" si="8"/>
        <v>PS 2994 2026</v>
      </c>
      <c r="V34" s="78" t="s">
        <v>283</v>
      </c>
      <c r="W34" s="77" t="s">
        <v>290</v>
      </c>
      <c r="X34" s="79" t="s">
        <v>284</v>
      </c>
      <c r="Y34" s="79" t="str">
        <f t="shared" si="9"/>
        <v>$2.328.120</v>
      </c>
      <c r="Z34" s="80" t="s">
        <v>285</v>
      </c>
      <c r="AA34" s="80" t="str">
        <f t="shared" si="10"/>
        <v>PS 2994 2026</v>
      </c>
      <c r="AB34" s="80" t="s">
        <v>286</v>
      </c>
      <c r="AC34"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2994 2026 en razón a que la necesidad inicialmente contratada persiste y no tiene los recursos financieros suficientes.</v>
      </c>
    </row>
    <row r="35" spans="1:29" ht="150" customHeight="1">
      <c r="A35" s="58">
        <v>25</v>
      </c>
      <c r="B35" s="53" t="s">
        <v>70</v>
      </c>
      <c r="C35" s="62" t="s">
        <v>182</v>
      </c>
      <c r="D35" s="59">
        <v>1016013875</v>
      </c>
      <c r="E35" s="56" t="s">
        <v>95</v>
      </c>
      <c r="F35" s="56" t="s">
        <v>253</v>
      </c>
      <c r="G35" s="69" t="s">
        <v>269</v>
      </c>
      <c r="H35" s="102" t="s">
        <v>268</v>
      </c>
      <c r="I35" s="72" t="s">
        <v>406</v>
      </c>
      <c r="J35" s="73">
        <v>46203</v>
      </c>
      <c r="K35" s="88">
        <v>2328120</v>
      </c>
      <c r="L35" s="97" t="s">
        <v>281</v>
      </c>
      <c r="M35" s="97" t="s">
        <v>281</v>
      </c>
      <c r="N35" s="97" t="s">
        <v>281</v>
      </c>
      <c r="O35" s="97" t="s">
        <v>281</v>
      </c>
      <c r="P35" s="74">
        <f t="shared" si="0"/>
        <v>2328120</v>
      </c>
      <c r="Q35" s="86" t="s">
        <v>315</v>
      </c>
      <c r="R35" s="75" t="s">
        <v>289</v>
      </c>
      <c r="T35" s="84" t="s">
        <v>282</v>
      </c>
      <c r="U35" s="77" t="str">
        <f t="shared" si="8"/>
        <v>PS 2996 2026</v>
      </c>
      <c r="V35" s="78" t="s">
        <v>283</v>
      </c>
      <c r="W35" s="77" t="s">
        <v>290</v>
      </c>
      <c r="X35" s="79" t="s">
        <v>284</v>
      </c>
      <c r="Y35" s="79" t="str">
        <f t="shared" si="9"/>
        <v>$2.328.120</v>
      </c>
      <c r="Z35" s="80" t="s">
        <v>285</v>
      </c>
      <c r="AA35" s="80" t="str">
        <f t="shared" si="10"/>
        <v>PS 2996 2026</v>
      </c>
      <c r="AB35" s="80" t="s">
        <v>286</v>
      </c>
      <c r="AC35"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2996 2026 en razón a que la necesidad inicialmente contratada persiste y no tiene los recursos financieros suficientes.</v>
      </c>
    </row>
    <row r="36" spans="1:29" ht="150" customHeight="1">
      <c r="A36" s="58">
        <v>26</v>
      </c>
      <c r="B36" s="53" t="s">
        <v>70</v>
      </c>
      <c r="C36" s="62" t="s">
        <v>183</v>
      </c>
      <c r="D36" s="59">
        <v>11226488</v>
      </c>
      <c r="E36" s="56" t="s">
        <v>96</v>
      </c>
      <c r="F36" s="56" t="s">
        <v>253</v>
      </c>
      <c r="G36" s="69" t="s">
        <v>269</v>
      </c>
      <c r="H36" s="102" t="s">
        <v>268</v>
      </c>
      <c r="I36" s="72" t="s">
        <v>406</v>
      </c>
      <c r="J36" s="73">
        <v>46203</v>
      </c>
      <c r="K36" s="88">
        <v>2328120</v>
      </c>
      <c r="L36" s="97" t="s">
        <v>281</v>
      </c>
      <c r="M36" s="97" t="s">
        <v>281</v>
      </c>
      <c r="N36" s="97" t="s">
        <v>281</v>
      </c>
      <c r="O36" s="97" t="s">
        <v>281</v>
      </c>
      <c r="P36" s="74">
        <f t="shared" si="0"/>
        <v>2328120</v>
      </c>
      <c r="Q36" s="86" t="s">
        <v>316</v>
      </c>
      <c r="R36" s="75" t="s">
        <v>289</v>
      </c>
      <c r="T36" s="84" t="s">
        <v>282</v>
      </c>
      <c r="U36" s="77" t="str">
        <f t="shared" si="8"/>
        <v>PS 2997 2026</v>
      </c>
      <c r="V36" s="78" t="s">
        <v>283</v>
      </c>
      <c r="W36" s="77" t="s">
        <v>290</v>
      </c>
      <c r="X36" s="79" t="s">
        <v>284</v>
      </c>
      <c r="Y36" s="79" t="str">
        <f t="shared" si="9"/>
        <v>$2.328.120</v>
      </c>
      <c r="Z36" s="80" t="s">
        <v>285</v>
      </c>
      <c r="AA36" s="80" t="str">
        <f t="shared" si="10"/>
        <v>PS 2997 2026</v>
      </c>
      <c r="AB36" s="80" t="s">
        <v>286</v>
      </c>
      <c r="AC36"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2997 2026 en razón a que la necesidad inicialmente contratada persiste y no tiene los recursos financieros suficientes.</v>
      </c>
    </row>
    <row r="37" spans="1:29" ht="150" customHeight="1">
      <c r="A37" s="58">
        <v>27</v>
      </c>
      <c r="B37" s="53" t="s">
        <v>70</v>
      </c>
      <c r="C37" s="62" t="s">
        <v>184</v>
      </c>
      <c r="D37" s="59">
        <v>79809338</v>
      </c>
      <c r="E37" s="56" t="s">
        <v>97</v>
      </c>
      <c r="F37" s="56" t="s">
        <v>252</v>
      </c>
      <c r="G37" s="69" t="s">
        <v>269</v>
      </c>
      <c r="H37" s="102" t="s">
        <v>268</v>
      </c>
      <c r="I37" s="72" t="s">
        <v>406</v>
      </c>
      <c r="J37" s="73">
        <v>46203</v>
      </c>
      <c r="K37" s="88">
        <v>2328120</v>
      </c>
      <c r="L37" s="97" t="s">
        <v>281</v>
      </c>
      <c r="M37" s="97" t="s">
        <v>281</v>
      </c>
      <c r="N37" s="97" t="s">
        <v>281</v>
      </c>
      <c r="O37" s="97" t="s">
        <v>281</v>
      </c>
      <c r="P37" s="74">
        <f t="shared" si="0"/>
        <v>2328120</v>
      </c>
      <c r="Q37" s="86" t="s">
        <v>317</v>
      </c>
      <c r="R37" s="75" t="s">
        <v>289</v>
      </c>
      <c r="T37" s="84" t="s">
        <v>282</v>
      </c>
      <c r="U37" s="77" t="str">
        <f t="shared" si="8"/>
        <v>PS 2998 2026</v>
      </c>
      <c r="V37" s="78" t="s">
        <v>283</v>
      </c>
      <c r="W37" s="77" t="s">
        <v>290</v>
      </c>
      <c r="X37" s="79" t="s">
        <v>284</v>
      </c>
      <c r="Y37" s="79" t="str">
        <f t="shared" si="9"/>
        <v>$2.328.120</v>
      </c>
      <c r="Z37" s="80" t="s">
        <v>285</v>
      </c>
      <c r="AA37" s="80" t="str">
        <f t="shared" si="10"/>
        <v>PS 2998 2026</v>
      </c>
      <c r="AB37" s="80" t="s">
        <v>286</v>
      </c>
      <c r="AC37"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2998 2026 en razón a que la necesidad inicialmente contratada persiste y no tiene los recursos financieros suficientes.</v>
      </c>
    </row>
    <row r="38" spans="1:29" ht="150" customHeight="1">
      <c r="A38" s="58">
        <v>28</v>
      </c>
      <c r="B38" s="53" t="s">
        <v>70</v>
      </c>
      <c r="C38" s="62" t="s">
        <v>185</v>
      </c>
      <c r="D38" s="59">
        <v>1026294054</v>
      </c>
      <c r="E38" s="56" t="s">
        <v>98</v>
      </c>
      <c r="F38" s="56" t="s">
        <v>253</v>
      </c>
      <c r="G38" s="69" t="s">
        <v>269</v>
      </c>
      <c r="H38" s="102" t="s">
        <v>268</v>
      </c>
      <c r="I38" s="72" t="s">
        <v>406</v>
      </c>
      <c r="J38" s="73">
        <v>46203</v>
      </c>
      <c r="K38" s="88">
        <v>2328120</v>
      </c>
      <c r="L38" s="97" t="s">
        <v>281</v>
      </c>
      <c r="M38" s="97" t="s">
        <v>281</v>
      </c>
      <c r="N38" s="97" t="s">
        <v>281</v>
      </c>
      <c r="O38" s="97" t="s">
        <v>281</v>
      </c>
      <c r="P38" s="74">
        <f t="shared" si="0"/>
        <v>2328120</v>
      </c>
      <c r="Q38" s="86" t="s">
        <v>318</v>
      </c>
      <c r="R38" s="75" t="s">
        <v>289</v>
      </c>
      <c r="T38" s="84" t="s">
        <v>282</v>
      </c>
      <c r="U38" s="77" t="str">
        <f t="shared" si="8"/>
        <v>PS 2999 2026</v>
      </c>
      <c r="V38" s="78" t="s">
        <v>283</v>
      </c>
      <c r="W38" s="77" t="s">
        <v>290</v>
      </c>
      <c r="X38" s="79" t="s">
        <v>284</v>
      </c>
      <c r="Y38" s="79" t="str">
        <f t="shared" si="9"/>
        <v>$2.328.120</v>
      </c>
      <c r="Z38" s="80" t="s">
        <v>285</v>
      </c>
      <c r="AA38" s="80" t="str">
        <f t="shared" si="10"/>
        <v>PS 2999 2026</v>
      </c>
      <c r="AB38" s="80" t="s">
        <v>286</v>
      </c>
      <c r="AC38"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2999 2026 en razón a que la necesidad inicialmente contratada persiste y no tiene los recursos financieros suficientes.</v>
      </c>
    </row>
    <row r="39" spans="1:29" ht="150" customHeight="1">
      <c r="A39" s="58">
        <v>29</v>
      </c>
      <c r="B39" s="53" t="s">
        <v>70</v>
      </c>
      <c r="C39" s="62" t="s">
        <v>186</v>
      </c>
      <c r="D39" s="59">
        <v>4235986</v>
      </c>
      <c r="E39" s="56" t="s">
        <v>99</v>
      </c>
      <c r="F39" s="56" t="s">
        <v>253</v>
      </c>
      <c r="G39" s="69" t="s">
        <v>269</v>
      </c>
      <c r="H39" s="102" t="s">
        <v>268</v>
      </c>
      <c r="I39" s="72" t="s">
        <v>406</v>
      </c>
      <c r="J39" s="73">
        <v>46203</v>
      </c>
      <c r="K39" s="88">
        <v>2328120</v>
      </c>
      <c r="L39" s="97" t="s">
        <v>281</v>
      </c>
      <c r="M39" s="97" t="s">
        <v>281</v>
      </c>
      <c r="N39" s="97" t="s">
        <v>281</v>
      </c>
      <c r="O39" s="97" t="s">
        <v>281</v>
      </c>
      <c r="P39" s="74">
        <f t="shared" si="0"/>
        <v>2328120</v>
      </c>
      <c r="Q39" s="86" t="s">
        <v>319</v>
      </c>
      <c r="R39" s="75" t="s">
        <v>289</v>
      </c>
      <c r="T39" s="84" t="s">
        <v>282</v>
      </c>
      <c r="U39" s="77" t="str">
        <f t="shared" si="8"/>
        <v>PS 3000 2026</v>
      </c>
      <c r="V39" s="78" t="s">
        <v>283</v>
      </c>
      <c r="W39" s="77" t="s">
        <v>290</v>
      </c>
      <c r="X39" s="79" t="s">
        <v>284</v>
      </c>
      <c r="Y39" s="79" t="str">
        <f t="shared" si="9"/>
        <v>$2.328.120</v>
      </c>
      <c r="Z39" s="80" t="s">
        <v>285</v>
      </c>
      <c r="AA39" s="80" t="str">
        <f t="shared" si="10"/>
        <v>PS 3000 2026</v>
      </c>
      <c r="AB39" s="80" t="s">
        <v>286</v>
      </c>
      <c r="AC39"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3000 2026 en razón a que la necesidad inicialmente contratada persiste y no tiene los recursos financieros suficientes.</v>
      </c>
    </row>
    <row r="40" spans="1:29" ht="150" customHeight="1">
      <c r="A40" s="58">
        <v>30</v>
      </c>
      <c r="B40" s="53" t="s">
        <v>70</v>
      </c>
      <c r="C40" s="62" t="s">
        <v>187</v>
      </c>
      <c r="D40" s="59">
        <v>79698921</v>
      </c>
      <c r="E40" s="56" t="s">
        <v>100</v>
      </c>
      <c r="F40" s="56" t="s">
        <v>252</v>
      </c>
      <c r="G40" s="69" t="s">
        <v>269</v>
      </c>
      <c r="H40" s="102" t="s">
        <v>268</v>
      </c>
      <c r="I40" s="72" t="s">
        <v>406</v>
      </c>
      <c r="J40" s="73">
        <v>46203</v>
      </c>
      <c r="K40" s="88">
        <v>2328120</v>
      </c>
      <c r="L40" s="97" t="s">
        <v>281</v>
      </c>
      <c r="M40" s="97" t="s">
        <v>281</v>
      </c>
      <c r="N40" s="97" t="s">
        <v>281</v>
      </c>
      <c r="O40" s="97" t="s">
        <v>281</v>
      </c>
      <c r="P40" s="74">
        <f t="shared" si="0"/>
        <v>2328120</v>
      </c>
      <c r="Q40" s="86" t="s">
        <v>320</v>
      </c>
      <c r="R40" s="75" t="s">
        <v>289</v>
      </c>
      <c r="T40" s="84" t="s">
        <v>282</v>
      </c>
      <c r="U40" s="77" t="str">
        <f t="shared" si="8"/>
        <v>PS 3001 2026</v>
      </c>
      <c r="V40" s="78" t="s">
        <v>283</v>
      </c>
      <c r="W40" s="77" t="s">
        <v>290</v>
      </c>
      <c r="X40" s="79" t="s">
        <v>284</v>
      </c>
      <c r="Y40" s="79" t="str">
        <f t="shared" si="9"/>
        <v>$2.328.120</v>
      </c>
      <c r="Z40" s="80" t="s">
        <v>285</v>
      </c>
      <c r="AA40" s="80" t="str">
        <f t="shared" si="10"/>
        <v>PS 3001 2026</v>
      </c>
      <c r="AB40" s="80" t="s">
        <v>286</v>
      </c>
      <c r="AC40"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3001 2026 en razón a que la necesidad inicialmente contratada persiste y no tiene los recursos financieros suficientes.</v>
      </c>
    </row>
    <row r="41" spans="1:29" ht="150" customHeight="1">
      <c r="A41" s="58">
        <v>31</v>
      </c>
      <c r="B41" s="53" t="s">
        <v>70</v>
      </c>
      <c r="C41" s="62" t="s">
        <v>188</v>
      </c>
      <c r="D41" s="59">
        <v>1073703030</v>
      </c>
      <c r="E41" s="56" t="s">
        <v>101</v>
      </c>
      <c r="F41" s="56" t="s">
        <v>252</v>
      </c>
      <c r="G41" s="69" t="s">
        <v>269</v>
      </c>
      <c r="H41" s="102" t="s">
        <v>268</v>
      </c>
      <c r="I41" s="72" t="s">
        <v>406</v>
      </c>
      <c r="J41" s="73">
        <v>46203</v>
      </c>
      <c r="K41" s="88">
        <v>2328120</v>
      </c>
      <c r="L41" s="97" t="s">
        <v>281</v>
      </c>
      <c r="M41" s="97" t="s">
        <v>281</v>
      </c>
      <c r="N41" s="97" t="s">
        <v>281</v>
      </c>
      <c r="O41" s="97" t="s">
        <v>281</v>
      </c>
      <c r="P41" s="74">
        <f t="shared" si="0"/>
        <v>2328120</v>
      </c>
      <c r="Q41" s="86" t="s">
        <v>321</v>
      </c>
      <c r="R41" s="75" t="s">
        <v>289</v>
      </c>
      <c r="T41" s="84" t="s">
        <v>282</v>
      </c>
      <c r="U41" s="77" t="str">
        <f t="shared" si="8"/>
        <v>PS 3003 2026</v>
      </c>
      <c r="V41" s="78" t="s">
        <v>283</v>
      </c>
      <c r="W41" s="77" t="s">
        <v>290</v>
      </c>
      <c r="X41" s="79" t="s">
        <v>284</v>
      </c>
      <c r="Y41" s="79" t="str">
        <f t="shared" si="9"/>
        <v>$2.328.120</v>
      </c>
      <c r="Z41" s="80" t="s">
        <v>285</v>
      </c>
      <c r="AA41" s="80" t="str">
        <f t="shared" si="10"/>
        <v>PS 3003 2026</v>
      </c>
      <c r="AB41" s="80" t="s">
        <v>286</v>
      </c>
      <c r="AC41"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3003 2026 en razón a que la necesidad inicialmente contratada persiste y no tiene los recursos financieros suficientes.</v>
      </c>
    </row>
    <row r="42" spans="1:29" ht="150" customHeight="1">
      <c r="A42" s="58">
        <v>32</v>
      </c>
      <c r="B42" s="53" t="s">
        <v>70</v>
      </c>
      <c r="C42" s="62" t="s">
        <v>189</v>
      </c>
      <c r="D42" s="59">
        <v>16768270</v>
      </c>
      <c r="E42" s="56" t="s">
        <v>102</v>
      </c>
      <c r="F42" s="56" t="s">
        <v>253</v>
      </c>
      <c r="G42" s="69" t="s">
        <v>269</v>
      </c>
      <c r="H42" s="102" t="s">
        <v>268</v>
      </c>
      <c r="I42" s="72" t="s">
        <v>406</v>
      </c>
      <c r="J42" s="73">
        <v>46203</v>
      </c>
      <c r="K42" s="88">
        <v>2328120</v>
      </c>
      <c r="L42" s="97" t="s">
        <v>281</v>
      </c>
      <c r="M42" s="97" t="s">
        <v>281</v>
      </c>
      <c r="N42" s="97" t="s">
        <v>281</v>
      </c>
      <c r="O42" s="97" t="s">
        <v>281</v>
      </c>
      <c r="P42" s="74">
        <f t="shared" ref="P42:P73" si="12">+K42/30*30</f>
        <v>2328120</v>
      </c>
      <c r="Q42" s="86" t="s">
        <v>322</v>
      </c>
      <c r="R42" s="75" t="s">
        <v>289</v>
      </c>
      <c r="T42" s="84" t="s">
        <v>282</v>
      </c>
      <c r="U42" s="77" t="str">
        <f t="shared" si="8"/>
        <v>PS 3004 2026</v>
      </c>
      <c r="V42" s="78" t="s">
        <v>283</v>
      </c>
      <c r="W42" s="77" t="s">
        <v>290</v>
      </c>
      <c r="X42" s="79" t="s">
        <v>284</v>
      </c>
      <c r="Y42" s="79" t="str">
        <f t="shared" si="9"/>
        <v>$2.328.120</v>
      </c>
      <c r="Z42" s="80" t="s">
        <v>285</v>
      </c>
      <c r="AA42" s="80" t="str">
        <f t="shared" si="10"/>
        <v>PS 3004 2026</v>
      </c>
      <c r="AB42" s="80" t="s">
        <v>286</v>
      </c>
      <c r="AC42"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3004 2026 en razón a que la necesidad inicialmente contratada persiste y no tiene los recursos financieros suficientes.</v>
      </c>
    </row>
    <row r="43" spans="1:29" ht="150" customHeight="1">
      <c r="A43" s="58">
        <v>33</v>
      </c>
      <c r="B43" s="53" t="s">
        <v>70</v>
      </c>
      <c r="C43" s="62" t="s">
        <v>190</v>
      </c>
      <c r="D43" s="59">
        <v>79207300</v>
      </c>
      <c r="E43" s="54" t="s">
        <v>103</v>
      </c>
      <c r="F43" s="56" t="s">
        <v>250</v>
      </c>
      <c r="G43" s="69" t="s">
        <v>269</v>
      </c>
      <c r="H43" s="102" t="s">
        <v>268</v>
      </c>
      <c r="I43" s="72" t="s">
        <v>406</v>
      </c>
      <c r="J43" s="73">
        <v>46203</v>
      </c>
      <c r="K43" s="88">
        <v>2833100</v>
      </c>
      <c r="L43" s="97" t="s">
        <v>281</v>
      </c>
      <c r="M43" s="97" t="s">
        <v>281</v>
      </c>
      <c r="N43" s="97" t="s">
        <v>281</v>
      </c>
      <c r="O43" s="97" t="s">
        <v>281</v>
      </c>
      <c r="P43" s="74">
        <f t="shared" si="12"/>
        <v>2833100</v>
      </c>
      <c r="Q43" s="86" t="s">
        <v>323</v>
      </c>
      <c r="R43" s="75" t="s">
        <v>289</v>
      </c>
      <c r="T43" s="84" t="s">
        <v>282</v>
      </c>
      <c r="U43" s="77" t="str">
        <f t="shared" si="8"/>
        <v>PS 3005 2026</v>
      </c>
      <c r="V43" s="78" t="s">
        <v>283</v>
      </c>
      <c r="W43" s="77" t="s">
        <v>290</v>
      </c>
      <c r="X43" s="79" t="s">
        <v>284</v>
      </c>
      <c r="Y43" s="79" t="str">
        <f t="shared" si="9"/>
        <v>$2.833.100</v>
      </c>
      <c r="Z43" s="80" t="s">
        <v>285</v>
      </c>
      <c r="AA43" s="80" t="str">
        <f t="shared" si="10"/>
        <v>PS 3005 2026</v>
      </c>
      <c r="AB43" s="80" t="s">
        <v>286</v>
      </c>
      <c r="AC43"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$2.833.100 al contrato Nº PS 3005 2026 en razón a que la necesidad inicialmente contratada persiste y no tiene los recursos financieros suficientes.</v>
      </c>
    </row>
    <row r="44" spans="1:29" ht="150" customHeight="1">
      <c r="A44" s="58">
        <v>34</v>
      </c>
      <c r="B44" s="53" t="s">
        <v>70</v>
      </c>
      <c r="C44" s="62" t="s">
        <v>191</v>
      </c>
      <c r="D44" s="59">
        <v>79610369</v>
      </c>
      <c r="E44" s="56" t="s">
        <v>104</v>
      </c>
      <c r="F44" s="56" t="s">
        <v>253</v>
      </c>
      <c r="G44" s="69" t="s">
        <v>269</v>
      </c>
      <c r="H44" s="102" t="s">
        <v>268</v>
      </c>
      <c r="I44" s="72" t="s">
        <v>406</v>
      </c>
      <c r="J44" s="73">
        <v>46203</v>
      </c>
      <c r="K44" s="88">
        <v>2328120</v>
      </c>
      <c r="L44" s="97" t="s">
        <v>281</v>
      </c>
      <c r="M44" s="97" t="s">
        <v>281</v>
      </c>
      <c r="N44" s="97" t="s">
        <v>281</v>
      </c>
      <c r="O44" s="97" t="s">
        <v>281</v>
      </c>
      <c r="P44" s="74">
        <f t="shared" si="12"/>
        <v>2328120</v>
      </c>
      <c r="Q44" s="86" t="s">
        <v>324</v>
      </c>
      <c r="R44" s="75" t="s">
        <v>289</v>
      </c>
      <c r="T44" s="84" t="s">
        <v>282</v>
      </c>
      <c r="U44" s="77" t="str">
        <f t="shared" si="8"/>
        <v>PS 3006 2026</v>
      </c>
      <c r="V44" s="78" t="s">
        <v>283</v>
      </c>
      <c r="W44" s="77" t="s">
        <v>290</v>
      </c>
      <c r="X44" s="79" t="s">
        <v>284</v>
      </c>
      <c r="Y44" s="79" t="str">
        <f t="shared" si="9"/>
        <v>$2.328.120</v>
      </c>
      <c r="Z44" s="80" t="s">
        <v>285</v>
      </c>
      <c r="AA44" s="80" t="str">
        <f t="shared" si="10"/>
        <v>PS 3006 2026</v>
      </c>
      <c r="AB44" s="80" t="s">
        <v>286</v>
      </c>
      <c r="AC44"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3006 2026 en razón a que la necesidad inicialmente contratada persiste y no tiene los recursos financieros suficientes.</v>
      </c>
    </row>
    <row r="45" spans="1:29" ht="150" customHeight="1">
      <c r="A45" s="58">
        <v>35</v>
      </c>
      <c r="B45" s="53" t="s">
        <v>70</v>
      </c>
      <c r="C45" s="62" t="s">
        <v>192</v>
      </c>
      <c r="D45" s="59">
        <v>79284499</v>
      </c>
      <c r="E45" s="56" t="s">
        <v>105</v>
      </c>
      <c r="F45" s="56" t="s">
        <v>252</v>
      </c>
      <c r="G45" s="69" t="s">
        <v>269</v>
      </c>
      <c r="H45" s="102" t="s">
        <v>268</v>
      </c>
      <c r="I45" s="72" t="s">
        <v>406</v>
      </c>
      <c r="J45" s="73">
        <v>46203</v>
      </c>
      <c r="K45" s="88">
        <v>2328120</v>
      </c>
      <c r="L45" s="97" t="s">
        <v>281</v>
      </c>
      <c r="M45" s="97" t="s">
        <v>281</v>
      </c>
      <c r="N45" s="97" t="s">
        <v>281</v>
      </c>
      <c r="O45" s="97" t="s">
        <v>281</v>
      </c>
      <c r="P45" s="74">
        <f t="shared" si="12"/>
        <v>2328120</v>
      </c>
      <c r="Q45" s="86" t="s">
        <v>325</v>
      </c>
      <c r="R45" s="75" t="s">
        <v>289</v>
      </c>
      <c r="T45" s="84" t="s">
        <v>282</v>
      </c>
      <c r="U45" s="77" t="str">
        <f t="shared" si="8"/>
        <v>PS 3007 2026</v>
      </c>
      <c r="V45" s="78" t="s">
        <v>283</v>
      </c>
      <c r="W45" s="77" t="s">
        <v>290</v>
      </c>
      <c r="X45" s="79" t="s">
        <v>284</v>
      </c>
      <c r="Y45" s="79" t="str">
        <f t="shared" si="9"/>
        <v>$2.328.120</v>
      </c>
      <c r="Z45" s="80" t="s">
        <v>285</v>
      </c>
      <c r="AA45" s="80" t="str">
        <f t="shared" si="10"/>
        <v>PS 3007 2026</v>
      </c>
      <c r="AB45" s="80" t="s">
        <v>286</v>
      </c>
      <c r="AC45"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3007 2026 en razón a que la necesidad inicialmente contratada persiste y no tiene los recursos financieros suficientes.</v>
      </c>
    </row>
    <row r="46" spans="1:29" ht="150" customHeight="1">
      <c r="A46" s="58">
        <v>36</v>
      </c>
      <c r="B46" s="53" t="s">
        <v>70</v>
      </c>
      <c r="C46" s="62" t="s">
        <v>193</v>
      </c>
      <c r="D46" s="59">
        <v>19273258</v>
      </c>
      <c r="E46" s="56" t="s">
        <v>106</v>
      </c>
      <c r="F46" s="56" t="s">
        <v>252</v>
      </c>
      <c r="G46" s="69" t="s">
        <v>269</v>
      </c>
      <c r="H46" s="102" t="s">
        <v>268</v>
      </c>
      <c r="I46" s="72" t="s">
        <v>406</v>
      </c>
      <c r="J46" s="73">
        <v>46203</v>
      </c>
      <c r="K46" s="88">
        <v>2328120</v>
      </c>
      <c r="L46" s="97" t="s">
        <v>281</v>
      </c>
      <c r="M46" s="97" t="s">
        <v>281</v>
      </c>
      <c r="N46" s="97" t="s">
        <v>281</v>
      </c>
      <c r="O46" s="97" t="s">
        <v>281</v>
      </c>
      <c r="P46" s="74">
        <f t="shared" si="12"/>
        <v>2328120</v>
      </c>
      <c r="Q46" s="86" t="s">
        <v>326</v>
      </c>
      <c r="R46" s="75" t="s">
        <v>289</v>
      </c>
      <c r="T46" s="84" t="s">
        <v>282</v>
      </c>
      <c r="U46" s="77" t="str">
        <f t="shared" si="8"/>
        <v>PS 3008 2026</v>
      </c>
      <c r="V46" s="78" t="s">
        <v>283</v>
      </c>
      <c r="W46" s="77" t="s">
        <v>290</v>
      </c>
      <c r="X46" s="79" t="s">
        <v>284</v>
      </c>
      <c r="Y46" s="79" t="str">
        <f t="shared" si="9"/>
        <v>$2.328.120</v>
      </c>
      <c r="Z46" s="80" t="s">
        <v>285</v>
      </c>
      <c r="AA46" s="80" t="str">
        <f t="shared" si="10"/>
        <v>PS 3008 2026</v>
      </c>
      <c r="AB46" s="80" t="s">
        <v>286</v>
      </c>
      <c r="AC46"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3008 2026 en razón a que la necesidad inicialmente contratada persiste y no tiene los recursos financieros suficientes.</v>
      </c>
    </row>
    <row r="47" spans="1:29" ht="150" customHeight="1">
      <c r="A47" s="58">
        <v>37</v>
      </c>
      <c r="B47" s="53" t="s">
        <v>70</v>
      </c>
      <c r="C47" s="62" t="s">
        <v>194</v>
      </c>
      <c r="D47" s="59">
        <v>79452017</v>
      </c>
      <c r="E47" s="56" t="s">
        <v>107</v>
      </c>
      <c r="F47" s="56" t="s">
        <v>252</v>
      </c>
      <c r="G47" s="69" t="s">
        <v>269</v>
      </c>
      <c r="H47" s="102" t="s">
        <v>268</v>
      </c>
      <c r="I47" s="72" t="s">
        <v>406</v>
      </c>
      <c r="J47" s="73">
        <v>46203</v>
      </c>
      <c r="K47" s="88">
        <v>2328120</v>
      </c>
      <c r="L47" s="97" t="s">
        <v>281</v>
      </c>
      <c r="M47" s="97" t="s">
        <v>281</v>
      </c>
      <c r="N47" s="97" t="s">
        <v>281</v>
      </c>
      <c r="O47" s="97" t="s">
        <v>281</v>
      </c>
      <c r="P47" s="74">
        <f t="shared" si="12"/>
        <v>2328120</v>
      </c>
      <c r="Q47" s="86" t="s">
        <v>327</v>
      </c>
      <c r="R47" s="75" t="s">
        <v>289</v>
      </c>
      <c r="T47" s="84" t="s">
        <v>282</v>
      </c>
      <c r="U47" s="77" t="str">
        <f t="shared" si="8"/>
        <v>PS 3009 2026</v>
      </c>
      <c r="V47" s="78" t="s">
        <v>283</v>
      </c>
      <c r="W47" s="77" t="s">
        <v>290</v>
      </c>
      <c r="X47" s="79" t="s">
        <v>284</v>
      </c>
      <c r="Y47" s="79" t="str">
        <f t="shared" si="9"/>
        <v>$2.328.120</v>
      </c>
      <c r="Z47" s="80" t="s">
        <v>285</v>
      </c>
      <c r="AA47" s="80" t="str">
        <f t="shared" si="10"/>
        <v>PS 3009 2026</v>
      </c>
      <c r="AB47" s="80" t="s">
        <v>286</v>
      </c>
      <c r="AC47"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3009 2026 en razón a que la necesidad inicialmente contratada persiste y no tiene los recursos financieros suficientes.</v>
      </c>
    </row>
    <row r="48" spans="1:29" ht="150" customHeight="1">
      <c r="A48" s="58">
        <v>38</v>
      </c>
      <c r="B48" s="53" t="s">
        <v>70</v>
      </c>
      <c r="C48" s="63" t="s">
        <v>195</v>
      </c>
      <c r="D48" s="60">
        <v>79712572</v>
      </c>
      <c r="E48" s="54" t="s">
        <v>108</v>
      </c>
      <c r="F48" s="54" t="s">
        <v>254</v>
      </c>
      <c r="G48" s="69" t="s">
        <v>277</v>
      </c>
      <c r="H48" s="102" t="s">
        <v>268</v>
      </c>
      <c r="I48" s="72" t="s">
        <v>406</v>
      </c>
      <c r="J48" s="73">
        <v>46203</v>
      </c>
      <c r="K48" s="88">
        <v>2328120</v>
      </c>
      <c r="L48" s="97" t="s">
        <v>281</v>
      </c>
      <c r="M48" s="97" t="s">
        <v>281</v>
      </c>
      <c r="N48" s="97" t="s">
        <v>281</v>
      </c>
      <c r="O48" s="97" t="s">
        <v>281</v>
      </c>
      <c r="P48" s="74">
        <f t="shared" si="12"/>
        <v>2328120</v>
      </c>
      <c r="Q48" s="86" t="s">
        <v>328</v>
      </c>
      <c r="R48" s="75" t="s">
        <v>289</v>
      </c>
      <c r="T48" s="84" t="s">
        <v>282</v>
      </c>
      <c r="U48" s="77" t="str">
        <f t="shared" si="8"/>
        <v>PS 3624 2026</v>
      </c>
      <c r="V48" s="78" t="s">
        <v>283</v>
      </c>
      <c r="W48" s="77" t="s">
        <v>290</v>
      </c>
      <c r="X48" s="79" t="s">
        <v>284</v>
      </c>
      <c r="Y48" s="79" t="str">
        <f t="shared" si="9"/>
        <v>$2.328.120</v>
      </c>
      <c r="Z48" s="80" t="s">
        <v>285</v>
      </c>
      <c r="AA48" s="80" t="str">
        <f t="shared" si="10"/>
        <v>PS 3624 2026</v>
      </c>
      <c r="AB48" s="80" t="s">
        <v>286</v>
      </c>
      <c r="AC48"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3624 2026 en razón a que la necesidad inicialmente contratada persiste y no tiene los recursos financieros suficientes.</v>
      </c>
    </row>
    <row r="49" spans="1:29" ht="150" customHeight="1">
      <c r="A49" s="58">
        <v>39</v>
      </c>
      <c r="B49" s="53" t="s">
        <v>70</v>
      </c>
      <c r="C49" s="63" t="s">
        <v>196</v>
      </c>
      <c r="D49" s="60">
        <v>79881848</v>
      </c>
      <c r="E49" s="54" t="s">
        <v>109</v>
      </c>
      <c r="F49" s="54" t="s">
        <v>254</v>
      </c>
      <c r="G49" s="70" t="s">
        <v>273</v>
      </c>
      <c r="H49" s="102" t="s">
        <v>268</v>
      </c>
      <c r="I49" s="72" t="s">
        <v>406</v>
      </c>
      <c r="J49" s="73">
        <v>46203</v>
      </c>
      <c r="K49" s="88">
        <v>2328120</v>
      </c>
      <c r="L49" s="97" t="s">
        <v>281</v>
      </c>
      <c r="M49" s="97" t="s">
        <v>281</v>
      </c>
      <c r="N49" s="97" t="s">
        <v>281</v>
      </c>
      <c r="O49" s="97" t="s">
        <v>281</v>
      </c>
      <c r="P49" s="74">
        <f t="shared" si="12"/>
        <v>2328120</v>
      </c>
      <c r="Q49" s="86" t="s">
        <v>329</v>
      </c>
      <c r="R49" s="75" t="s">
        <v>289</v>
      </c>
      <c r="T49" s="84" t="s">
        <v>282</v>
      </c>
      <c r="U49" s="77" t="str">
        <f t="shared" si="8"/>
        <v>PS 3826 2026</v>
      </c>
      <c r="V49" s="78" t="s">
        <v>283</v>
      </c>
      <c r="W49" s="77" t="s">
        <v>290</v>
      </c>
      <c r="X49" s="79" t="s">
        <v>284</v>
      </c>
      <c r="Y49" s="79" t="str">
        <f t="shared" si="9"/>
        <v>$2.328.120</v>
      </c>
      <c r="Z49" s="80" t="s">
        <v>285</v>
      </c>
      <c r="AA49" s="80" t="str">
        <f t="shared" si="10"/>
        <v>PS 3826 2026</v>
      </c>
      <c r="AB49" s="80" t="s">
        <v>286</v>
      </c>
      <c r="AC49"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3826 2026 en razón a que la necesidad inicialmente contratada persiste y no tiene los recursos financieros suficientes.</v>
      </c>
    </row>
    <row r="50" spans="1:29" ht="150" customHeight="1">
      <c r="A50" s="58">
        <v>40</v>
      </c>
      <c r="B50" s="53" t="s">
        <v>70</v>
      </c>
      <c r="C50" s="71" t="s">
        <v>197</v>
      </c>
      <c r="D50" s="90">
        <v>80062295</v>
      </c>
      <c r="E50" s="91" t="s">
        <v>110</v>
      </c>
      <c r="F50" s="91" t="s">
        <v>254</v>
      </c>
      <c r="G50" s="70" t="s">
        <v>399</v>
      </c>
      <c r="H50" s="102" t="s">
        <v>268</v>
      </c>
      <c r="I50" s="72" t="s">
        <v>406</v>
      </c>
      <c r="J50" s="73">
        <v>46203</v>
      </c>
      <c r="K50" s="89">
        <v>2328120</v>
      </c>
      <c r="L50" s="97" t="s">
        <v>281</v>
      </c>
      <c r="M50" s="97" t="s">
        <v>281</v>
      </c>
      <c r="N50" s="97" t="s">
        <v>281</v>
      </c>
      <c r="O50" s="97" t="s">
        <v>281</v>
      </c>
      <c r="P50" s="74">
        <f t="shared" si="12"/>
        <v>2328120</v>
      </c>
      <c r="Q50" s="86" t="s">
        <v>330</v>
      </c>
      <c r="R50" s="75" t="s">
        <v>289</v>
      </c>
      <c r="T50" s="84" t="s">
        <v>282</v>
      </c>
      <c r="U50" s="77" t="str">
        <f t="shared" si="8"/>
        <v>PS 4029 2026</v>
      </c>
      <c r="V50" s="78" t="s">
        <v>283</v>
      </c>
      <c r="W50" s="77" t="s">
        <v>290</v>
      </c>
      <c r="X50" s="79" t="s">
        <v>284</v>
      </c>
      <c r="Y50" s="79" t="str">
        <f t="shared" si="9"/>
        <v>$2.328.120</v>
      </c>
      <c r="Z50" s="80" t="s">
        <v>285</v>
      </c>
      <c r="AA50" s="80" t="str">
        <f t="shared" si="10"/>
        <v>PS 4029 2026</v>
      </c>
      <c r="AB50" s="80" t="s">
        <v>286</v>
      </c>
      <c r="AC50"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4029 2026 en razón a que la necesidad inicialmente contratada persiste y no tiene los recursos financieros suficientes.</v>
      </c>
    </row>
    <row r="51" spans="1:29" ht="150" customHeight="1">
      <c r="A51" s="58">
        <v>41</v>
      </c>
      <c r="B51" s="53" t="s">
        <v>70</v>
      </c>
      <c r="C51" s="62" t="s">
        <v>198</v>
      </c>
      <c r="D51" s="59">
        <v>79828894</v>
      </c>
      <c r="E51" s="56" t="s">
        <v>111</v>
      </c>
      <c r="F51" s="56" t="s">
        <v>255</v>
      </c>
      <c r="G51" s="69" t="s">
        <v>269</v>
      </c>
      <c r="H51" s="102" t="s">
        <v>268</v>
      </c>
      <c r="I51" s="72" t="s">
        <v>406</v>
      </c>
      <c r="J51" s="73">
        <v>46203</v>
      </c>
      <c r="K51" s="88">
        <v>2963800</v>
      </c>
      <c r="L51" s="97" t="s">
        <v>281</v>
      </c>
      <c r="M51" s="97" t="s">
        <v>281</v>
      </c>
      <c r="N51" s="97" t="s">
        <v>281</v>
      </c>
      <c r="O51" s="97" t="s">
        <v>281</v>
      </c>
      <c r="P51" s="74">
        <f t="shared" si="12"/>
        <v>2963800</v>
      </c>
      <c r="Q51" s="86" t="s">
        <v>331</v>
      </c>
      <c r="R51" s="75" t="s">
        <v>289</v>
      </c>
      <c r="T51" s="84" t="s">
        <v>282</v>
      </c>
      <c r="U51" s="77" t="str">
        <f t="shared" si="8"/>
        <v>PS 3015 2026</v>
      </c>
      <c r="V51" s="78" t="s">
        <v>283</v>
      </c>
      <c r="W51" s="77" t="s">
        <v>290</v>
      </c>
      <c r="X51" s="79" t="s">
        <v>284</v>
      </c>
      <c r="Y51" s="79" t="str">
        <f t="shared" si="9"/>
        <v>$2.963.800</v>
      </c>
      <c r="Z51" s="80" t="s">
        <v>285</v>
      </c>
      <c r="AA51" s="80" t="str">
        <f t="shared" si="10"/>
        <v>PS 3015 2026</v>
      </c>
      <c r="AB51" s="80" t="s">
        <v>286</v>
      </c>
      <c r="AC51"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3015 2026 en razón a que la necesidad inicialmente contratada persiste y no tiene los recursos financieros suficientes.</v>
      </c>
    </row>
    <row r="52" spans="1:29" ht="150" customHeight="1">
      <c r="A52" s="58">
        <v>42</v>
      </c>
      <c r="B52" s="53" t="s">
        <v>70</v>
      </c>
      <c r="C52" s="62" t="s">
        <v>199</v>
      </c>
      <c r="D52" s="59">
        <v>91132090</v>
      </c>
      <c r="E52" s="56" t="s">
        <v>112</v>
      </c>
      <c r="F52" s="56" t="s">
        <v>256</v>
      </c>
      <c r="G52" s="69" t="s">
        <v>269</v>
      </c>
      <c r="H52" s="102" t="s">
        <v>268</v>
      </c>
      <c r="I52" s="72" t="s">
        <v>406</v>
      </c>
      <c r="J52" s="73">
        <v>46203</v>
      </c>
      <c r="K52" s="88">
        <v>2963800</v>
      </c>
      <c r="L52" s="97" t="s">
        <v>281</v>
      </c>
      <c r="M52" s="97" t="s">
        <v>281</v>
      </c>
      <c r="N52" s="97" t="s">
        <v>281</v>
      </c>
      <c r="O52" s="97" t="s">
        <v>281</v>
      </c>
      <c r="P52" s="74">
        <f t="shared" si="12"/>
        <v>2963800</v>
      </c>
      <c r="Q52" s="86" t="s">
        <v>332</v>
      </c>
      <c r="R52" s="75" t="s">
        <v>289</v>
      </c>
      <c r="T52" s="84" t="s">
        <v>282</v>
      </c>
      <c r="U52" s="77" t="str">
        <f t="shared" si="8"/>
        <v>PS 3016 2026</v>
      </c>
      <c r="V52" s="78" t="s">
        <v>283</v>
      </c>
      <c r="W52" s="77" t="s">
        <v>290</v>
      </c>
      <c r="X52" s="79" t="s">
        <v>284</v>
      </c>
      <c r="Y52" s="79" t="str">
        <f t="shared" si="9"/>
        <v>$2.963.800</v>
      </c>
      <c r="Z52" s="80" t="s">
        <v>285</v>
      </c>
      <c r="AA52" s="80" t="str">
        <f t="shared" si="10"/>
        <v>PS 3016 2026</v>
      </c>
      <c r="AB52" s="80" t="s">
        <v>286</v>
      </c>
      <c r="AC52"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3016 2026 en razón a que la necesidad inicialmente contratada persiste y no tiene los recursos financieros suficientes.</v>
      </c>
    </row>
    <row r="53" spans="1:29" ht="150" customHeight="1">
      <c r="A53" s="58">
        <v>43</v>
      </c>
      <c r="B53" s="53" t="s">
        <v>70</v>
      </c>
      <c r="C53" s="62" t="s">
        <v>200</v>
      </c>
      <c r="D53" s="59">
        <v>1030650631</v>
      </c>
      <c r="E53" s="56" t="s">
        <v>113</v>
      </c>
      <c r="F53" s="56" t="s">
        <v>256</v>
      </c>
      <c r="G53" s="69" t="s">
        <v>269</v>
      </c>
      <c r="H53" s="102" t="s">
        <v>268</v>
      </c>
      <c r="I53" s="72" t="s">
        <v>406</v>
      </c>
      <c r="J53" s="73">
        <v>46203</v>
      </c>
      <c r="K53" s="88">
        <v>2963800</v>
      </c>
      <c r="L53" s="97" t="s">
        <v>281</v>
      </c>
      <c r="M53" s="97" t="s">
        <v>281</v>
      </c>
      <c r="N53" s="97" t="s">
        <v>281</v>
      </c>
      <c r="O53" s="97" t="s">
        <v>281</v>
      </c>
      <c r="P53" s="74">
        <f t="shared" si="12"/>
        <v>2963800</v>
      </c>
      <c r="Q53" s="86" t="s">
        <v>333</v>
      </c>
      <c r="R53" s="75" t="s">
        <v>289</v>
      </c>
      <c r="T53" s="84" t="s">
        <v>282</v>
      </c>
      <c r="U53" s="77" t="str">
        <f t="shared" si="8"/>
        <v>PS 3018 2026</v>
      </c>
      <c r="V53" s="78" t="s">
        <v>283</v>
      </c>
      <c r="W53" s="77" t="s">
        <v>290</v>
      </c>
      <c r="X53" s="79" t="s">
        <v>284</v>
      </c>
      <c r="Y53" s="79" t="str">
        <f t="shared" si="9"/>
        <v>$2.963.800</v>
      </c>
      <c r="Z53" s="80" t="s">
        <v>285</v>
      </c>
      <c r="AA53" s="80" t="str">
        <f t="shared" si="10"/>
        <v>PS 3018 2026</v>
      </c>
      <c r="AB53" s="80" t="s">
        <v>286</v>
      </c>
      <c r="AC53"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3018 2026 en razón a que la necesidad inicialmente contratada persiste y no tiene los recursos financieros suficientes.</v>
      </c>
    </row>
    <row r="54" spans="1:29" ht="150" customHeight="1">
      <c r="A54" s="58">
        <v>44</v>
      </c>
      <c r="B54" s="53" t="s">
        <v>70</v>
      </c>
      <c r="C54" s="62" t="s">
        <v>201</v>
      </c>
      <c r="D54" s="59">
        <v>1024576831</v>
      </c>
      <c r="E54" s="56" t="s">
        <v>114</v>
      </c>
      <c r="F54" s="56" t="s">
        <v>256</v>
      </c>
      <c r="G54" s="69" t="s">
        <v>269</v>
      </c>
      <c r="H54" s="102" t="s">
        <v>268</v>
      </c>
      <c r="I54" s="72" t="s">
        <v>406</v>
      </c>
      <c r="J54" s="73">
        <v>46203</v>
      </c>
      <c r="K54" s="88">
        <v>2963800</v>
      </c>
      <c r="L54" s="97" t="s">
        <v>281</v>
      </c>
      <c r="M54" s="97" t="s">
        <v>281</v>
      </c>
      <c r="N54" s="97" t="s">
        <v>281</v>
      </c>
      <c r="O54" s="97" t="s">
        <v>281</v>
      </c>
      <c r="P54" s="74">
        <f t="shared" si="12"/>
        <v>2963800</v>
      </c>
      <c r="Q54" s="86" t="s">
        <v>334</v>
      </c>
      <c r="R54" s="75" t="s">
        <v>289</v>
      </c>
      <c r="T54" s="84" t="s">
        <v>282</v>
      </c>
      <c r="U54" s="77" t="str">
        <f t="shared" si="8"/>
        <v>PS 3022 2026</v>
      </c>
      <c r="V54" s="78" t="s">
        <v>283</v>
      </c>
      <c r="W54" s="77" t="s">
        <v>290</v>
      </c>
      <c r="X54" s="79" t="s">
        <v>284</v>
      </c>
      <c r="Y54" s="79" t="str">
        <f t="shared" si="9"/>
        <v>$2.963.800</v>
      </c>
      <c r="Z54" s="80" t="s">
        <v>285</v>
      </c>
      <c r="AA54" s="80" t="str">
        <f t="shared" si="10"/>
        <v>PS 3022 2026</v>
      </c>
      <c r="AB54" s="80" t="s">
        <v>286</v>
      </c>
      <c r="AC54"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3022 2026 en razón a que la necesidad inicialmente contratada persiste y no tiene los recursos financieros suficientes.</v>
      </c>
    </row>
    <row r="55" spans="1:29" ht="150" customHeight="1">
      <c r="A55" s="58">
        <v>45</v>
      </c>
      <c r="B55" s="53" t="s">
        <v>70</v>
      </c>
      <c r="C55" s="62" t="s">
        <v>202</v>
      </c>
      <c r="D55" s="59">
        <v>1030675194</v>
      </c>
      <c r="E55" s="56" t="s">
        <v>115</v>
      </c>
      <c r="F55" s="56" t="s">
        <v>255</v>
      </c>
      <c r="G55" s="69" t="s">
        <v>269</v>
      </c>
      <c r="H55" s="102" t="s">
        <v>268</v>
      </c>
      <c r="I55" s="72" t="s">
        <v>406</v>
      </c>
      <c r="J55" s="73">
        <v>46203</v>
      </c>
      <c r="K55" s="88">
        <v>2963800</v>
      </c>
      <c r="L55" s="97" t="s">
        <v>281</v>
      </c>
      <c r="M55" s="97" t="s">
        <v>281</v>
      </c>
      <c r="N55" s="97" t="s">
        <v>281</v>
      </c>
      <c r="O55" s="97" t="s">
        <v>281</v>
      </c>
      <c r="P55" s="74">
        <f t="shared" si="12"/>
        <v>2963800</v>
      </c>
      <c r="Q55" s="86" t="s">
        <v>335</v>
      </c>
      <c r="R55" s="75" t="s">
        <v>289</v>
      </c>
      <c r="T55" s="84" t="s">
        <v>282</v>
      </c>
      <c r="U55" s="77" t="str">
        <f t="shared" si="8"/>
        <v>PS 3023 2026</v>
      </c>
      <c r="V55" s="78" t="s">
        <v>283</v>
      </c>
      <c r="W55" s="77" t="s">
        <v>290</v>
      </c>
      <c r="X55" s="79" t="s">
        <v>284</v>
      </c>
      <c r="Y55" s="79" t="str">
        <f t="shared" si="9"/>
        <v>$2.963.800</v>
      </c>
      <c r="Z55" s="80" t="s">
        <v>285</v>
      </c>
      <c r="AA55" s="80" t="str">
        <f t="shared" si="10"/>
        <v>PS 3023 2026</v>
      </c>
      <c r="AB55" s="80" t="s">
        <v>286</v>
      </c>
      <c r="AC55"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3023 2026 en razón a que la necesidad inicialmente contratada persiste y no tiene los recursos financieros suficientes.</v>
      </c>
    </row>
    <row r="56" spans="1:29" ht="150" customHeight="1">
      <c r="A56" s="58">
        <v>46</v>
      </c>
      <c r="B56" s="53" t="s">
        <v>70</v>
      </c>
      <c r="C56" s="62" t="s">
        <v>203</v>
      </c>
      <c r="D56" s="59">
        <v>1003430651</v>
      </c>
      <c r="E56" s="56" t="s">
        <v>116</v>
      </c>
      <c r="F56" s="56" t="s">
        <v>256</v>
      </c>
      <c r="G56" s="69" t="s">
        <v>269</v>
      </c>
      <c r="H56" s="102" t="s">
        <v>268</v>
      </c>
      <c r="I56" s="72" t="s">
        <v>406</v>
      </c>
      <c r="J56" s="73">
        <v>46203</v>
      </c>
      <c r="K56" s="88">
        <v>2963800</v>
      </c>
      <c r="L56" s="97" t="s">
        <v>281</v>
      </c>
      <c r="M56" s="97" t="s">
        <v>281</v>
      </c>
      <c r="N56" s="97" t="s">
        <v>281</v>
      </c>
      <c r="O56" s="97" t="s">
        <v>281</v>
      </c>
      <c r="P56" s="74">
        <f t="shared" si="12"/>
        <v>2963800</v>
      </c>
      <c r="Q56" s="86" t="s">
        <v>336</v>
      </c>
      <c r="R56" s="75" t="s">
        <v>289</v>
      </c>
      <c r="T56" s="84" t="s">
        <v>282</v>
      </c>
      <c r="U56" s="77" t="str">
        <f t="shared" si="8"/>
        <v>PS 3024 2026</v>
      </c>
      <c r="V56" s="78" t="s">
        <v>283</v>
      </c>
      <c r="W56" s="77" t="s">
        <v>290</v>
      </c>
      <c r="X56" s="79" t="s">
        <v>284</v>
      </c>
      <c r="Y56" s="79" t="str">
        <f t="shared" si="9"/>
        <v>$2.963.800</v>
      </c>
      <c r="Z56" s="80" t="s">
        <v>285</v>
      </c>
      <c r="AA56" s="80" t="str">
        <f t="shared" si="10"/>
        <v>PS 3024 2026</v>
      </c>
      <c r="AB56" s="80" t="s">
        <v>286</v>
      </c>
      <c r="AC56"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3024 2026 en razón a que la necesidad inicialmente contratada persiste y no tiene los recursos financieros suficientes.</v>
      </c>
    </row>
    <row r="57" spans="1:29" ht="150" customHeight="1">
      <c r="A57" s="58">
        <v>47</v>
      </c>
      <c r="B57" s="53" t="s">
        <v>70</v>
      </c>
      <c r="C57" s="62" t="s">
        <v>204</v>
      </c>
      <c r="D57" s="59">
        <v>1074133856</v>
      </c>
      <c r="E57" s="56" t="s">
        <v>117</v>
      </c>
      <c r="F57" s="56" t="s">
        <v>257</v>
      </c>
      <c r="G57" s="69" t="s">
        <v>269</v>
      </c>
      <c r="H57" s="102" t="s">
        <v>268</v>
      </c>
      <c r="I57" s="72" t="s">
        <v>406</v>
      </c>
      <c r="J57" s="73">
        <v>46203</v>
      </c>
      <c r="K57" s="88">
        <v>2873100</v>
      </c>
      <c r="L57" s="97" t="s">
        <v>281</v>
      </c>
      <c r="M57" s="97" t="s">
        <v>281</v>
      </c>
      <c r="N57" s="97" t="s">
        <v>281</v>
      </c>
      <c r="O57" s="97" t="s">
        <v>281</v>
      </c>
      <c r="P57" s="74">
        <f t="shared" si="12"/>
        <v>2873100</v>
      </c>
      <c r="Q57" s="86" t="s">
        <v>337</v>
      </c>
      <c r="R57" s="75" t="s">
        <v>289</v>
      </c>
      <c r="T57" s="84" t="s">
        <v>282</v>
      </c>
      <c r="U57" s="77" t="str">
        <f t="shared" si="8"/>
        <v>PS 3025 2026</v>
      </c>
      <c r="V57" s="78" t="s">
        <v>283</v>
      </c>
      <c r="W57" s="77" t="s">
        <v>290</v>
      </c>
      <c r="X57" s="79" t="s">
        <v>284</v>
      </c>
      <c r="Y57" s="79" t="str">
        <f t="shared" si="9"/>
        <v>$2.873.100</v>
      </c>
      <c r="Z57" s="80" t="s">
        <v>285</v>
      </c>
      <c r="AA57" s="80" t="str">
        <f t="shared" si="10"/>
        <v>PS 3025 2026</v>
      </c>
      <c r="AB57" s="80" t="s">
        <v>286</v>
      </c>
      <c r="AC57"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3025 2026 en razón a que la necesidad inicialmente contratada persiste y no tiene los recursos financieros suficientes.</v>
      </c>
    </row>
    <row r="58" spans="1:29" ht="150" customHeight="1">
      <c r="A58" s="58">
        <v>48</v>
      </c>
      <c r="B58" s="53" t="s">
        <v>70</v>
      </c>
      <c r="C58" s="62" t="s">
        <v>205</v>
      </c>
      <c r="D58" s="59">
        <v>9856429</v>
      </c>
      <c r="E58" s="54" t="s">
        <v>118</v>
      </c>
      <c r="F58" s="56" t="s">
        <v>247</v>
      </c>
      <c r="G58" s="69" t="s">
        <v>270</v>
      </c>
      <c r="H58" s="102" t="s">
        <v>268</v>
      </c>
      <c r="I58" s="72" t="s">
        <v>406</v>
      </c>
      <c r="J58" s="73">
        <v>46203</v>
      </c>
      <c r="K58" s="88">
        <v>3191160</v>
      </c>
      <c r="L58" s="97" t="s">
        <v>281</v>
      </c>
      <c r="M58" s="97" t="s">
        <v>281</v>
      </c>
      <c r="N58" s="97" t="s">
        <v>281</v>
      </c>
      <c r="O58" s="97" t="s">
        <v>281</v>
      </c>
      <c r="P58" s="74">
        <f t="shared" si="12"/>
        <v>3191160</v>
      </c>
      <c r="Q58" s="86" t="s">
        <v>338</v>
      </c>
      <c r="R58" s="75" t="s">
        <v>289</v>
      </c>
      <c r="T58" s="84" t="s">
        <v>282</v>
      </c>
      <c r="U58" s="77" t="str">
        <f t="shared" si="8"/>
        <v>PS 3026 2026</v>
      </c>
      <c r="V58" s="78" t="s">
        <v>283</v>
      </c>
      <c r="W58" s="77" t="s">
        <v>290</v>
      </c>
      <c r="X58" s="79" t="s">
        <v>284</v>
      </c>
      <c r="Y58" s="79" t="str">
        <f t="shared" si="9"/>
        <v>$3.191.160</v>
      </c>
      <c r="Z58" s="80" t="s">
        <v>285</v>
      </c>
      <c r="AA58" s="80" t="str">
        <f t="shared" si="10"/>
        <v>PS 3026 2026</v>
      </c>
      <c r="AB58" s="80" t="s">
        <v>286</v>
      </c>
      <c r="AC58"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3026 2026 en razón a que la necesidad inicialmente contratada persiste y no tiene los recursos financieros suficientes.</v>
      </c>
    </row>
    <row r="59" spans="1:29" ht="150" customHeight="1">
      <c r="A59" s="58">
        <v>49</v>
      </c>
      <c r="B59" s="53" t="s">
        <v>70</v>
      </c>
      <c r="C59" s="62" t="s">
        <v>206</v>
      </c>
      <c r="D59" s="60">
        <v>1010043207</v>
      </c>
      <c r="E59" s="54" t="s">
        <v>119</v>
      </c>
      <c r="F59" s="54" t="s">
        <v>247</v>
      </c>
      <c r="G59" s="69" t="s">
        <v>270</v>
      </c>
      <c r="H59" s="102" t="s">
        <v>268</v>
      </c>
      <c r="I59" s="72" t="s">
        <v>406</v>
      </c>
      <c r="J59" s="73">
        <v>46203</v>
      </c>
      <c r="K59" s="88">
        <v>3191160</v>
      </c>
      <c r="L59" s="97" t="s">
        <v>281</v>
      </c>
      <c r="M59" s="97" t="s">
        <v>281</v>
      </c>
      <c r="N59" s="97" t="s">
        <v>281</v>
      </c>
      <c r="O59" s="97" t="s">
        <v>281</v>
      </c>
      <c r="P59" s="74">
        <f t="shared" si="12"/>
        <v>3191160</v>
      </c>
      <c r="Q59" s="86" t="s">
        <v>339</v>
      </c>
      <c r="R59" s="75" t="s">
        <v>289</v>
      </c>
      <c r="T59" s="84" t="s">
        <v>282</v>
      </c>
      <c r="U59" s="77" t="str">
        <f t="shared" si="8"/>
        <v>PS 3027 2026</v>
      </c>
      <c r="V59" s="78" t="s">
        <v>283</v>
      </c>
      <c r="W59" s="77" t="s">
        <v>290</v>
      </c>
      <c r="X59" s="79" t="s">
        <v>284</v>
      </c>
      <c r="Y59" s="79" t="str">
        <f t="shared" si="9"/>
        <v>$3.191.160</v>
      </c>
      <c r="Z59" s="80" t="s">
        <v>285</v>
      </c>
      <c r="AA59" s="80" t="str">
        <f t="shared" si="10"/>
        <v>PS 3027 2026</v>
      </c>
      <c r="AB59" s="80" t="s">
        <v>286</v>
      </c>
      <c r="AC59"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3027 2026 en razón a que la necesidad inicialmente contratada persiste y no tiene los recursos financieros suficientes.</v>
      </c>
    </row>
    <row r="60" spans="1:29" ht="150" customHeight="1">
      <c r="A60" s="58">
        <v>50</v>
      </c>
      <c r="B60" s="53" t="s">
        <v>70</v>
      </c>
      <c r="C60" s="62" t="s">
        <v>207</v>
      </c>
      <c r="D60" s="59">
        <v>1016022133</v>
      </c>
      <c r="E60" s="56" t="s">
        <v>120</v>
      </c>
      <c r="F60" s="56" t="s">
        <v>258</v>
      </c>
      <c r="G60" s="69" t="s">
        <v>269</v>
      </c>
      <c r="H60" s="102" t="s">
        <v>268</v>
      </c>
      <c r="I60" s="72" t="s">
        <v>406</v>
      </c>
      <c r="J60" s="73">
        <v>46203</v>
      </c>
      <c r="K60" s="88">
        <v>2428120</v>
      </c>
      <c r="L60" s="97" t="s">
        <v>281</v>
      </c>
      <c r="M60" s="97" t="s">
        <v>281</v>
      </c>
      <c r="N60" s="97" t="s">
        <v>281</v>
      </c>
      <c r="O60" s="97" t="s">
        <v>281</v>
      </c>
      <c r="P60" s="74">
        <f t="shared" si="12"/>
        <v>2428120</v>
      </c>
      <c r="Q60" s="86" t="s">
        <v>340</v>
      </c>
      <c r="R60" s="75" t="s">
        <v>289</v>
      </c>
      <c r="T60" s="84" t="s">
        <v>282</v>
      </c>
      <c r="U60" s="77" t="str">
        <f t="shared" si="8"/>
        <v>PS 3028 2026</v>
      </c>
      <c r="V60" s="78" t="s">
        <v>283</v>
      </c>
      <c r="W60" s="77" t="s">
        <v>290</v>
      </c>
      <c r="X60" s="79" t="s">
        <v>284</v>
      </c>
      <c r="Y60" s="79" t="str">
        <f t="shared" si="9"/>
        <v>$2.428.120</v>
      </c>
      <c r="Z60" s="80" t="s">
        <v>285</v>
      </c>
      <c r="AA60" s="80" t="str">
        <f t="shared" si="10"/>
        <v>PS 3028 2026</v>
      </c>
      <c r="AB60" s="80" t="s">
        <v>286</v>
      </c>
      <c r="AC60"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3028 2026 en razón a que la necesidad inicialmente contratada persiste y no tiene los recursos financieros suficientes.</v>
      </c>
    </row>
    <row r="61" spans="1:29" ht="150" customHeight="1">
      <c r="A61" s="58">
        <v>51</v>
      </c>
      <c r="B61" s="53" t="s">
        <v>70</v>
      </c>
      <c r="C61" s="62" t="s">
        <v>208</v>
      </c>
      <c r="D61" s="59">
        <v>1000221223</v>
      </c>
      <c r="E61" s="56" t="s">
        <v>121</v>
      </c>
      <c r="F61" s="56" t="s">
        <v>258</v>
      </c>
      <c r="G61" s="69" t="s">
        <v>269</v>
      </c>
      <c r="H61" s="102" t="s">
        <v>268</v>
      </c>
      <c r="I61" s="72" t="s">
        <v>406</v>
      </c>
      <c r="J61" s="73">
        <v>46203</v>
      </c>
      <c r="K61" s="88">
        <v>2428120</v>
      </c>
      <c r="L61" s="97" t="s">
        <v>281</v>
      </c>
      <c r="M61" s="97" t="s">
        <v>281</v>
      </c>
      <c r="N61" s="97" t="s">
        <v>281</v>
      </c>
      <c r="O61" s="97" t="s">
        <v>281</v>
      </c>
      <c r="P61" s="74">
        <f t="shared" si="12"/>
        <v>2428120</v>
      </c>
      <c r="Q61" s="86" t="s">
        <v>341</v>
      </c>
      <c r="R61" s="75" t="s">
        <v>289</v>
      </c>
      <c r="T61" s="84" t="s">
        <v>282</v>
      </c>
      <c r="U61" s="77" t="str">
        <f t="shared" si="8"/>
        <v>PS 3029 2026</v>
      </c>
      <c r="V61" s="78" t="s">
        <v>283</v>
      </c>
      <c r="W61" s="77" t="s">
        <v>290</v>
      </c>
      <c r="X61" s="79" t="s">
        <v>284</v>
      </c>
      <c r="Y61" s="79" t="str">
        <f t="shared" si="9"/>
        <v>$2.428.120</v>
      </c>
      <c r="Z61" s="80" t="s">
        <v>285</v>
      </c>
      <c r="AA61" s="80" t="str">
        <f t="shared" si="10"/>
        <v>PS 3029 2026</v>
      </c>
      <c r="AB61" s="80" t="s">
        <v>286</v>
      </c>
      <c r="AC61"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3029 2026 en razón a que la necesidad inicialmente contratada persiste y no tiene los recursos financieros suficientes.</v>
      </c>
    </row>
    <row r="62" spans="1:29" ht="150" customHeight="1">
      <c r="A62" s="58">
        <v>52</v>
      </c>
      <c r="B62" s="53" t="s">
        <v>70</v>
      </c>
      <c r="C62" s="62" t="s">
        <v>209</v>
      </c>
      <c r="D62" s="59">
        <v>1014277653</v>
      </c>
      <c r="E62" s="56" t="s">
        <v>122</v>
      </c>
      <c r="F62" s="56" t="s">
        <v>259</v>
      </c>
      <c r="G62" s="69" t="s">
        <v>269</v>
      </c>
      <c r="H62" s="102" t="s">
        <v>268</v>
      </c>
      <c r="I62" s="72" t="s">
        <v>406</v>
      </c>
      <c r="J62" s="73">
        <v>46203</v>
      </c>
      <c r="K62" s="88">
        <v>2428120</v>
      </c>
      <c r="L62" s="97" t="s">
        <v>281</v>
      </c>
      <c r="M62" s="97" t="s">
        <v>281</v>
      </c>
      <c r="N62" s="97" t="s">
        <v>281</v>
      </c>
      <c r="O62" s="97" t="s">
        <v>281</v>
      </c>
      <c r="P62" s="74">
        <f t="shared" si="12"/>
        <v>2428120</v>
      </c>
      <c r="Q62" s="86" t="s">
        <v>342</v>
      </c>
      <c r="R62" s="75" t="s">
        <v>289</v>
      </c>
      <c r="T62" s="84" t="s">
        <v>282</v>
      </c>
      <c r="U62" s="77" t="str">
        <f t="shared" si="8"/>
        <v>PS 3030 2026</v>
      </c>
      <c r="V62" s="78" t="s">
        <v>283</v>
      </c>
      <c r="W62" s="77" t="s">
        <v>290</v>
      </c>
      <c r="X62" s="79" t="s">
        <v>284</v>
      </c>
      <c r="Y62" s="79" t="str">
        <f t="shared" si="9"/>
        <v>$2.428.120</v>
      </c>
      <c r="Z62" s="80" t="s">
        <v>285</v>
      </c>
      <c r="AA62" s="80" t="str">
        <f t="shared" si="10"/>
        <v>PS 3030 2026</v>
      </c>
      <c r="AB62" s="80" t="s">
        <v>286</v>
      </c>
      <c r="AC62"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3030 2026 en razón a que la necesidad inicialmente contratada persiste y no tiene los recursos financieros suficientes.</v>
      </c>
    </row>
    <row r="63" spans="1:29" ht="150" customHeight="1">
      <c r="A63" s="58">
        <v>53</v>
      </c>
      <c r="B63" s="53" t="s">
        <v>70</v>
      </c>
      <c r="C63" s="62" t="s">
        <v>210</v>
      </c>
      <c r="D63" s="59">
        <v>1000575031</v>
      </c>
      <c r="E63" s="56" t="s">
        <v>123</v>
      </c>
      <c r="F63" s="56" t="s">
        <v>259</v>
      </c>
      <c r="G63" s="69" t="s">
        <v>269</v>
      </c>
      <c r="H63" s="102" t="s">
        <v>268</v>
      </c>
      <c r="I63" s="72" t="s">
        <v>406</v>
      </c>
      <c r="J63" s="73">
        <v>46203</v>
      </c>
      <c r="K63" s="88">
        <v>2428120</v>
      </c>
      <c r="L63" s="97" t="s">
        <v>281</v>
      </c>
      <c r="M63" s="97" t="s">
        <v>281</v>
      </c>
      <c r="N63" s="97" t="s">
        <v>281</v>
      </c>
      <c r="O63" s="97" t="s">
        <v>281</v>
      </c>
      <c r="P63" s="74">
        <f t="shared" si="12"/>
        <v>2428120</v>
      </c>
      <c r="Q63" s="86" t="s">
        <v>343</v>
      </c>
      <c r="R63" s="75" t="s">
        <v>289</v>
      </c>
      <c r="T63" s="84" t="s">
        <v>282</v>
      </c>
      <c r="U63" s="77" t="str">
        <f t="shared" si="8"/>
        <v>PS 3031 2026</v>
      </c>
      <c r="V63" s="78" t="s">
        <v>283</v>
      </c>
      <c r="W63" s="77" t="s">
        <v>290</v>
      </c>
      <c r="X63" s="79" t="s">
        <v>284</v>
      </c>
      <c r="Y63" s="79" t="str">
        <f t="shared" si="9"/>
        <v>$2.428.120</v>
      </c>
      <c r="Z63" s="80" t="s">
        <v>285</v>
      </c>
      <c r="AA63" s="80" t="str">
        <f t="shared" si="10"/>
        <v>PS 3031 2026</v>
      </c>
      <c r="AB63" s="80" t="s">
        <v>286</v>
      </c>
      <c r="AC63"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3031 2026 en razón a que la necesidad inicialmente contratada persiste y no tiene los recursos financieros suficientes.</v>
      </c>
    </row>
    <row r="64" spans="1:29" ht="150" customHeight="1">
      <c r="A64" s="58">
        <v>54</v>
      </c>
      <c r="B64" s="53" t="s">
        <v>70</v>
      </c>
      <c r="C64" s="62" t="s">
        <v>211</v>
      </c>
      <c r="D64" s="59">
        <v>1031177472</v>
      </c>
      <c r="E64" s="56" t="s">
        <v>124</v>
      </c>
      <c r="F64" s="56" t="s">
        <v>257</v>
      </c>
      <c r="G64" s="69" t="s">
        <v>269</v>
      </c>
      <c r="H64" s="102" t="s">
        <v>268</v>
      </c>
      <c r="I64" s="72" t="s">
        <v>406</v>
      </c>
      <c r="J64" s="73">
        <v>46203</v>
      </c>
      <c r="K64" s="88">
        <v>2873100</v>
      </c>
      <c r="L64" s="97" t="s">
        <v>281</v>
      </c>
      <c r="M64" s="97" t="s">
        <v>281</v>
      </c>
      <c r="N64" s="97" t="s">
        <v>281</v>
      </c>
      <c r="O64" s="97" t="s">
        <v>281</v>
      </c>
      <c r="P64" s="74">
        <f t="shared" si="12"/>
        <v>2873100</v>
      </c>
      <c r="Q64" s="86" t="s">
        <v>344</v>
      </c>
      <c r="R64" s="75" t="s">
        <v>289</v>
      </c>
      <c r="T64" s="84" t="s">
        <v>282</v>
      </c>
      <c r="U64" s="77" t="str">
        <f t="shared" si="8"/>
        <v>PS 3032 2026</v>
      </c>
      <c r="V64" s="78" t="s">
        <v>283</v>
      </c>
      <c r="W64" s="77" t="s">
        <v>290</v>
      </c>
      <c r="X64" s="79" t="s">
        <v>284</v>
      </c>
      <c r="Y64" s="79" t="str">
        <f t="shared" si="9"/>
        <v>$2.873.100</v>
      </c>
      <c r="Z64" s="80" t="s">
        <v>285</v>
      </c>
      <c r="AA64" s="80" t="str">
        <f t="shared" si="10"/>
        <v>PS 3032 2026</v>
      </c>
      <c r="AB64" s="80" t="s">
        <v>286</v>
      </c>
      <c r="AC64"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3032 2026 en razón a que la necesidad inicialmente contratada persiste y no tiene los recursos financieros suficientes.</v>
      </c>
    </row>
    <row r="65" spans="1:29" ht="150" customHeight="1">
      <c r="A65" s="58">
        <v>55</v>
      </c>
      <c r="B65" s="53" t="s">
        <v>70</v>
      </c>
      <c r="C65" s="63" t="s">
        <v>212</v>
      </c>
      <c r="D65" s="61">
        <v>1026281518</v>
      </c>
      <c r="E65" s="57" t="s">
        <v>125</v>
      </c>
      <c r="F65" s="57" t="s">
        <v>260</v>
      </c>
      <c r="G65" s="69" t="s">
        <v>279</v>
      </c>
      <c r="H65" s="102" t="s">
        <v>268</v>
      </c>
      <c r="I65" s="72" t="s">
        <v>406</v>
      </c>
      <c r="J65" s="73">
        <v>46203</v>
      </c>
      <c r="K65" s="88">
        <v>2428120</v>
      </c>
      <c r="L65" s="97" t="s">
        <v>281</v>
      </c>
      <c r="M65" s="97" t="s">
        <v>281</v>
      </c>
      <c r="N65" s="97" t="s">
        <v>281</v>
      </c>
      <c r="O65" s="97" t="s">
        <v>281</v>
      </c>
      <c r="P65" s="74">
        <f t="shared" si="12"/>
        <v>2428120</v>
      </c>
      <c r="Q65" s="86" t="s">
        <v>345</v>
      </c>
      <c r="R65" s="75" t="s">
        <v>289</v>
      </c>
      <c r="T65" s="84" t="s">
        <v>282</v>
      </c>
      <c r="U65" s="77" t="str">
        <f t="shared" si="8"/>
        <v>PS 3432 2026</v>
      </c>
      <c r="V65" s="78" t="s">
        <v>283</v>
      </c>
      <c r="W65" s="77" t="s">
        <v>290</v>
      </c>
      <c r="X65" s="79" t="s">
        <v>284</v>
      </c>
      <c r="Y65" s="79" t="str">
        <f t="shared" si="9"/>
        <v>$2.428.120</v>
      </c>
      <c r="Z65" s="80" t="s">
        <v>285</v>
      </c>
      <c r="AA65" s="80" t="str">
        <f t="shared" si="10"/>
        <v>PS 3432 2026</v>
      </c>
      <c r="AB65" s="80" t="s">
        <v>286</v>
      </c>
      <c r="AC65"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3432 2026 en razón a que la necesidad inicialmente contratada persiste y no tiene los recursos financieros suficientes.</v>
      </c>
    </row>
    <row r="66" spans="1:29" ht="150" customHeight="1">
      <c r="A66" s="58">
        <v>56</v>
      </c>
      <c r="B66" s="53" t="s">
        <v>70</v>
      </c>
      <c r="C66" s="63" t="s">
        <v>213</v>
      </c>
      <c r="D66" s="60">
        <v>1028662699</v>
      </c>
      <c r="E66" s="54" t="s">
        <v>126</v>
      </c>
      <c r="F66" s="54" t="s">
        <v>260</v>
      </c>
      <c r="G66" s="69" t="s">
        <v>280</v>
      </c>
      <c r="H66" s="102" t="s">
        <v>268</v>
      </c>
      <c r="I66" s="72" t="s">
        <v>406</v>
      </c>
      <c r="J66" s="73">
        <v>46203</v>
      </c>
      <c r="K66" s="88">
        <v>2428120</v>
      </c>
      <c r="L66" s="97" t="s">
        <v>281</v>
      </c>
      <c r="M66" s="97" t="s">
        <v>281</v>
      </c>
      <c r="N66" s="97" t="s">
        <v>281</v>
      </c>
      <c r="O66" s="97" t="s">
        <v>281</v>
      </c>
      <c r="P66" s="74">
        <f t="shared" si="12"/>
        <v>2428120</v>
      </c>
      <c r="Q66" s="86" t="s">
        <v>346</v>
      </c>
      <c r="R66" s="75" t="s">
        <v>289</v>
      </c>
      <c r="T66" s="84" t="s">
        <v>282</v>
      </c>
      <c r="U66" s="77" t="str">
        <f t="shared" si="8"/>
        <v>PS 3453 2026</v>
      </c>
      <c r="V66" s="78" t="s">
        <v>283</v>
      </c>
      <c r="W66" s="77" t="s">
        <v>290</v>
      </c>
      <c r="X66" s="79" t="s">
        <v>284</v>
      </c>
      <c r="Y66" s="79" t="str">
        <f t="shared" si="9"/>
        <v>$2.428.120</v>
      </c>
      <c r="Z66" s="80" t="s">
        <v>285</v>
      </c>
      <c r="AA66" s="80" t="str">
        <f t="shared" si="10"/>
        <v>PS 3453 2026</v>
      </c>
      <c r="AB66" s="80" t="s">
        <v>286</v>
      </c>
      <c r="AC66"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3453 2026 en razón a que la necesidad inicialmente contratada persiste y no tiene los recursos financieros suficientes.</v>
      </c>
    </row>
    <row r="67" spans="1:29" ht="150" customHeight="1">
      <c r="A67" s="58">
        <v>57</v>
      </c>
      <c r="B67" s="53" t="s">
        <v>70</v>
      </c>
      <c r="C67" s="63" t="s">
        <v>214</v>
      </c>
      <c r="D67" s="60">
        <v>1018492311</v>
      </c>
      <c r="E67" s="54" t="s">
        <v>127</v>
      </c>
      <c r="F67" s="54" t="s">
        <v>260</v>
      </c>
      <c r="G67" s="69" t="s">
        <v>275</v>
      </c>
      <c r="H67" s="102" t="s">
        <v>268</v>
      </c>
      <c r="I67" s="72" t="s">
        <v>406</v>
      </c>
      <c r="J67" s="73">
        <v>46203</v>
      </c>
      <c r="K67" s="88">
        <v>2428120</v>
      </c>
      <c r="L67" s="97" t="s">
        <v>281</v>
      </c>
      <c r="M67" s="97" t="s">
        <v>281</v>
      </c>
      <c r="N67" s="97" t="s">
        <v>281</v>
      </c>
      <c r="O67" s="97" t="s">
        <v>281</v>
      </c>
      <c r="P67" s="74">
        <f t="shared" si="12"/>
        <v>2428120</v>
      </c>
      <c r="Q67" s="86" t="s">
        <v>347</v>
      </c>
      <c r="R67" s="75" t="s">
        <v>289</v>
      </c>
      <c r="T67" s="84" t="s">
        <v>282</v>
      </c>
      <c r="U67" s="77" t="str">
        <f t="shared" si="8"/>
        <v>PS 3537 2026</v>
      </c>
      <c r="V67" s="78" t="s">
        <v>283</v>
      </c>
      <c r="W67" s="77" t="s">
        <v>290</v>
      </c>
      <c r="X67" s="79" t="s">
        <v>284</v>
      </c>
      <c r="Y67" s="79" t="str">
        <f t="shared" si="9"/>
        <v>$2.428.120</v>
      </c>
      <c r="Z67" s="80" t="s">
        <v>285</v>
      </c>
      <c r="AA67" s="80" t="str">
        <f t="shared" si="10"/>
        <v>PS 3537 2026</v>
      </c>
      <c r="AB67" s="80" t="s">
        <v>286</v>
      </c>
      <c r="AC67"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3537 2026 en razón a que la necesidad inicialmente contratada persiste y no tiene los recursos financieros suficientes.</v>
      </c>
    </row>
    <row r="68" spans="1:29" ht="150" customHeight="1">
      <c r="A68" s="58">
        <v>58</v>
      </c>
      <c r="B68" s="53" t="s">
        <v>70</v>
      </c>
      <c r="C68" s="63" t="s">
        <v>215</v>
      </c>
      <c r="D68" s="60">
        <v>1032797538</v>
      </c>
      <c r="E68" s="54" t="s">
        <v>128</v>
      </c>
      <c r="F68" s="54" t="s">
        <v>260</v>
      </c>
      <c r="G68" s="70" t="s">
        <v>272</v>
      </c>
      <c r="H68" s="102" t="s">
        <v>268</v>
      </c>
      <c r="I68" s="72" t="s">
        <v>406</v>
      </c>
      <c r="J68" s="73">
        <v>46203</v>
      </c>
      <c r="K68" s="88">
        <v>2428120</v>
      </c>
      <c r="L68" s="97" t="s">
        <v>281</v>
      </c>
      <c r="M68" s="97" t="s">
        <v>281</v>
      </c>
      <c r="N68" s="97" t="s">
        <v>281</v>
      </c>
      <c r="O68" s="97" t="s">
        <v>281</v>
      </c>
      <c r="P68" s="74">
        <f t="shared" si="12"/>
        <v>2428120</v>
      </c>
      <c r="Q68" s="86" t="s">
        <v>348</v>
      </c>
      <c r="R68" s="75" t="s">
        <v>289</v>
      </c>
      <c r="T68" s="84" t="s">
        <v>282</v>
      </c>
      <c r="U68" s="77" t="str">
        <f t="shared" si="8"/>
        <v>PS 3825 2026</v>
      </c>
      <c r="V68" s="78" t="s">
        <v>283</v>
      </c>
      <c r="W68" s="77" t="s">
        <v>290</v>
      </c>
      <c r="X68" s="79" t="s">
        <v>284</v>
      </c>
      <c r="Y68" s="79" t="str">
        <f t="shared" si="9"/>
        <v>$2.428.120</v>
      </c>
      <c r="Z68" s="80" t="s">
        <v>285</v>
      </c>
      <c r="AA68" s="80" t="str">
        <f t="shared" si="10"/>
        <v>PS 3825 2026</v>
      </c>
      <c r="AB68" s="80" t="s">
        <v>286</v>
      </c>
      <c r="AC68"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3825 2026 en razón a que la necesidad inicialmente contratada persiste y no tiene los recursos financieros suficientes.</v>
      </c>
    </row>
    <row r="69" spans="1:29" ht="150" customHeight="1">
      <c r="A69" s="58">
        <v>59</v>
      </c>
      <c r="B69" s="53" t="s">
        <v>70</v>
      </c>
      <c r="C69" s="63" t="s">
        <v>216</v>
      </c>
      <c r="D69" s="60">
        <v>1021672525</v>
      </c>
      <c r="E69" s="54" t="s">
        <v>129</v>
      </c>
      <c r="F69" s="54" t="s">
        <v>260</v>
      </c>
      <c r="G69" s="70" t="s">
        <v>274</v>
      </c>
      <c r="H69" s="102" t="s">
        <v>268</v>
      </c>
      <c r="I69" s="72" t="s">
        <v>406</v>
      </c>
      <c r="J69" s="73">
        <v>46203</v>
      </c>
      <c r="K69" s="88">
        <v>2428120</v>
      </c>
      <c r="L69" s="97" t="s">
        <v>281</v>
      </c>
      <c r="M69" s="97" t="s">
        <v>281</v>
      </c>
      <c r="N69" s="97" t="s">
        <v>281</v>
      </c>
      <c r="O69" s="97" t="s">
        <v>281</v>
      </c>
      <c r="P69" s="74">
        <f t="shared" si="12"/>
        <v>2428120</v>
      </c>
      <c r="Q69" s="86" t="s">
        <v>349</v>
      </c>
      <c r="R69" s="75" t="s">
        <v>289</v>
      </c>
      <c r="T69" s="84" t="s">
        <v>282</v>
      </c>
      <c r="U69" s="77" t="str">
        <f t="shared" si="8"/>
        <v>PS 3843 2026</v>
      </c>
      <c r="V69" s="78" t="s">
        <v>283</v>
      </c>
      <c r="W69" s="77" t="s">
        <v>290</v>
      </c>
      <c r="X69" s="79" t="s">
        <v>284</v>
      </c>
      <c r="Y69" s="79" t="str">
        <f t="shared" si="9"/>
        <v>$2.428.120</v>
      </c>
      <c r="Z69" s="80" t="s">
        <v>285</v>
      </c>
      <c r="AA69" s="80" t="str">
        <f t="shared" si="10"/>
        <v>PS 3843 2026</v>
      </c>
      <c r="AB69" s="80" t="s">
        <v>286</v>
      </c>
      <c r="AC69"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3843 2026 en razón a que la necesidad inicialmente contratada persiste y no tiene los recursos financieros suficientes.</v>
      </c>
    </row>
    <row r="70" spans="1:29" ht="150" customHeight="1">
      <c r="A70" s="58">
        <v>60</v>
      </c>
      <c r="B70" s="53" t="s">
        <v>70</v>
      </c>
      <c r="C70" s="62" t="s">
        <v>217</v>
      </c>
      <c r="D70" s="59">
        <v>52857553</v>
      </c>
      <c r="E70" s="56" t="s">
        <v>130</v>
      </c>
      <c r="F70" s="56" t="s">
        <v>257</v>
      </c>
      <c r="G70" s="69" t="s">
        <v>269</v>
      </c>
      <c r="H70" s="102" t="s">
        <v>268</v>
      </c>
      <c r="I70" s="72" t="s">
        <v>406</v>
      </c>
      <c r="J70" s="73">
        <v>46203</v>
      </c>
      <c r="K70" s="88">
        <v>2873100</v>
      </c>
      <c r="L70" s="97" t="s">
        <v>281</v>
      </c>
      <c r="M70" s="97" t="s">
        <v>281</v>
      </c>
      <c r="N70" s="97" t="s">
        <v>281</v>
      </c>
      <c r="O70" s="97" t="s">
        <v>281</v>
      </c>
      <c r="P70" s="74">
        <f t="shared" si="12"/>
        <v>2873100</v>
      </c>
      <c r="Q70" s="86" t="s">
        <v>350</v>
      </c>
      <c r="R70" s="75" t="s">
        <v>289</v>
      </c>
      <c r="T70" s="84" t="s">
        <v>282</v>
      </c>
      <c r="U70" s="77" t="str">
        <f t="shared" si="8"/>
        <v>PS 3035 2026</v>
      </c>
      <c r="V70" s="78" t="s">
        <v>283</v>
      </c>
      <c r="W70" s="77" t="s">
        <v>290</v>
      </c>
      <c r="X70" s="79" t="s">
        <v>284</v>
      </c>
      <c r="Y70" s="79" t="str">
        <f t="shared" si="9"/>
        <v>$2.873.100</v>
      </c>
      <c r="Z70" s="80" t="s">
        <v>285</v>
      </c>
      <c r="AA70" s="80" t="str">
        <f t="shared" si="10"/>
        <v>PS 3035 2026</v>
      </c>
      <c r="AB70" s="80" t="s">
        <v>286</v>
      </c>
      <c r="AC70"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3035 2026 en razón a que la necesidad inicialmente contratada persiste y no tiene los recursos financieros suficientes.</v>
      </c>
    </row>
    <row r="71" spans="1:29" ht="150" customHeight="1">
      <c r="A71" s="58">
        <v>61</v>
      </c>
      <c r="B71" s="53" t="s">
        <v>70</v>
      </c>
      <c r="C71" s="62" t="s">
        <v>218</v>
      </c>
      <c r="D71" s="59">
        <v>51817828</v>
      </c>
      <c r="E71" s="56" t="s">
        <v>131</v>
      </c>
      <c r="F71" s="56" t="s">
        <v>247</v>
      </c>
      <c r="G71" s="69" t="s">
        <v>270</v>
      </c>
      <c r="H71" s="102" t="s">
        <v>268</v>
      </c>
      <c r="I71" s="72" t="s">
        <v>406</v>
      </c>
      <c r="J71" s="73">
        <v>46203</v>
      </c>
      <c r="K71" s="88">
        <v>3191160</v>
      </c>
      <c r="L71" s="97" t="s">
        <v>281</v>
      </c>
      <c r="M71" s="97" t="s">
        <v>281</v>
      </c>
      <c r="N71" s="97" t="s">
        <v>281</v>
      </c>
      <c r="O71" s="97" t="s">
        <v>281</v>
      </c>
      <c r="P71" s="74">
        <f t="shared" si="12"/>
        <v>3191160</v>
      </c>
      <c r="Q71" s="87" t="s">
        <v>351</v>
      </c>
      <c r="R71" s="75" t="s">
        <v>289</v>
      </c>
      <c r="T71" s="84" t="s">
        <v>282</v>
      </c>
      <c r="U71" s="77" t="str">
        <f t="shared" si="8"/>
        <v>PS 3036 2026</v>
      </c>
      <c r="V71" s="78" t="s">
        <v>283</v>
      </c>
      <c r="W71" s="77" t="s">
        <v>290</v>
      </c>
      <c r="X71" s="79" t="s">
        <v>284</v>
      </c>
      <c r="Y71" s="79" t="str">
        <f t="shared" si="9"/>
        <v>$3.191.160</v>
      </c>
      <c r="Z71" s="80" t="s">
        <v>285</v>
      </c>
      <c r="AA71" s="80" t="str">
        <f t="shared" si="10"/>
        <v>PS 3036 2026</v>
      </c>
      <c r="AB71" s="80" t="s">
        <v>286</v>
      </c>
      <c r="AC71"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3036 2026 en razón a que la necesidad inicialmente contratada persiste y no tiene los recursos financieros suficientes.</v>
      </c>
    </row>
    <row r="72" spans="1:29" ht="150" customHeight="1">
      <c r="A72" s="58">
        <v>62</v>
      </c>
      <c r="B72" s="53" t="s">
        <v>70</v>
      </c>
      <c r="C72" s="62" t="s">
        <v>219</v>
      </c>
      <c r="D72" s="59">
        <v>17815376</v>
      </c>
      <c r="E72" s="56" t="s">
        <v>132</v>
      </c>
      <c r="F72" s="56" t="s">
        <v>261</v>
      </c>
      <c r="G72" s="69" t="s">
        <v>269</v>
      </c>
      <c r="H72" s="102" t="s">
        <v>268</v>
      </c>
      <c r="I72" s="72" t="s">
        <v>406</v>
      </c>
      <c r="J72" s="73">
        <v>46203</v>
      </c>
      <c r="K72" s="88">
        <v>2873100</v>
      </c>
      <c r="L72" s="97" t="s">
        <v>281</v>
      </c>
      <c r="M72" s="97" t="s">
        <v>281</v>
      </c>
      <c r="N72" s="97" t="s">
        <v>281</v>
      </c>
      <c r="O72" s="97" t="s">
        <v>281</v>
      </c>
      <c r="P72" s="74">
        <f t="shared" si="12"/>
        <v>2873100</v>
      </c>
      <c r="Q72" s="87" t="s">
        <v>352</v>
      </c>
      <c r="R72" s="75" t="s">
        <v>289</v>
      </c>
      <c r="T72" s="84" t="s">
        <v>282</v>
      </c>
      <c r="U72" s="77" t="str">
        <f t="shared" si="8"/>
        <v>PS 3037 2026</v>
      </c>
      <c r="V72" s="78" t="s">
        <v>283</v>
      </c>
      <c r="W72" s="77" t="s">
        <v>290</v>
      </c>
      <c r="X72" s="79" t="s">
        <v>284</v>
      </c>
      <c r="Y72" s="79" t="str">
        <f t="shared" si="9"/>
        <v>$2.873.100</v>
      </c>
      <c r="Z72" s="80" t="s">
        <v>285</v>
      </c>
      <c r="AA72" s="80" t="str">
        <f t="shared" si="10"/>
        <v>PS 3037 2026</v>
      </c>
      <c r="AB72" s="80" t="s">
        <v>286</v>
      </c>
      <c r="AC72"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3037 2026 en razón a que la necesidad inicialmente contratada persiste y no tiene los recursos financieros suficientes.</v>
      </c>
    </row>
    <row r="73" spans="1:29" ht="150" customHeight="1">
      <c r="A73" s="58">
        <v>63</v>
      </c>
      <c r="B73" s="53" t="s">
        <v>70</v>
      </c>
      <c r="C73" s="62" t="s">
        <v>220</v>
      </c>
      <c r="D73" s="59">
        <v>79903816</v>
      </c>
      <c r="E73" s="56" t="s">
        <v>133</v>
      </c>
      <c r="F73" s="56" t="s">
        <v>249</v>
      </c>
      <c r="G73" s="69" t="s">
        <v>270</v>
      </c>
      <c r="H73" s="102" t="s">
        <v>268</v>
      </c>
      <c r="I73" s="72" t="s">
        <v>406</v>
      </c>
      <c r="J73" s="73">
        <v>46203</v>
      </c>
      <c r="K73" s="88">
        <v>3191160</v>
      </c>
      <c r="L73" s="97" t="s">
        <v>281</v>
      </c>
      <c r="M73" s="97" t="s">
        <v>281</v>
      </c>
      <c r="N73" s="97" t="s">
        <v>281</v>
      </c>
      <c r="O73" s="97" t="s">
        <v>281</v>
      </c>
      <c r="P73" s="74">
        <f t="shared" si="12"/>
        <v>3191160</v>
      </c>
      <c r="Q73" s="87" t="s">
        <v>353</v>
      </c>
      <c r="R73" s="75" t="s">
        <v>289</v>
      </c>
      <c r="T73" s="84" t="s">
        <v>282</v>
      </c>
      <c r="U73" s="77" t="str">
        <f t="shared" si="8"/>
        <v>PS 3038 2026</v>
      </c>
      <c r="V73" s="78" t="s">
        <v>283</v>
      </c>
      <c r="W73" s="77" t="s">
        <v>290</v>
      </c>
      <c r="X73" s="79" t="s">
        <v>284</v>
      </c>
      <c r="Y73" s="79" t="str">
        <f t="shared" si="9"/>
        <v>$3.191.160</v>
      </c>
      <c r="Z73" s="80" t="s">
        <v>285</v>
      </c>
      <c r="AA73" s="80" t="str">
        <f t="shared" si="10"/>
        <v>PS 3038 2026</v>
      </c>
      <c r="AB73" s="80" t="s">
        <v>286</v>
      </c>
      <c r="AC73"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$3.191.160 al contrato Nº PS 3038 2026 en razón a que la necesidad inicialmente contratada persiste y no tiene los recursos financieros suficientes.</v>
      </c>
    </row>
    <row r="74" spans="1:29" ht="150" customHeight="1">
      <c r="A74" s="58">
        <v>64</v>
      </c>
      <c r="B74" s="53" t="s">
        <v>70</v>
      </c>
      <c r="C74" s="62" t="s">
        <v>221</v>
      </c>
      <c r="D74" s="59">
        <v>19597287</v>
      </c>
      <c r="E74" s="56" t="s">
        <v>134</v>
      </c>
      <c r="F74" s="56" t="s">
        <v>258</v>
      </c>
      <c r="G74" s="69" t="s">
        <v>269</v>
      </c>
      <c r="H74" s="102" t="s">
        <v>268</v>
      </c>
      <c r="I74" s="72" t="s">
        <v>406</v>
      </c>
      <c r="J74" s="73">
        <v>46203</v>
      </c>
      <c r="K74" s="88">
        <v>2428120</v>
      </c>
      <c r="L74" s="97" t="s">
        <v>281</v>
      </c>
      <c r="M74" s="97" t="s">
        <v>281</v>
      </c>
      <c r="N74" s="97" t="s">
        <v>281</v>
      </c>
      <c r="O74" s="97" t="s">
        <v>281</v>
      </c>
      <c r="P74" s="74">
        <f t="shared" ref="P74:P98" si="13">+K74/30*30</f>
        <v>2428120</v>
      </c>
      <c r="Q74" s="87" t="s">
        <v>354</v>
      </c>
      <c r="R74" s="75" t="s">
        <v>289</v>
      </c>
      <c r="T74" s="84" t="s">
        <v>282</v>
      </c>
      <c r="U74" s="77" t="str">
        <f t="shared" si="8"/>
        <v>PS 3039 2026</v>
      </c>
      <c r="V74" s="78" t="s">
        <v>283</v>
      </c>
      <c r="W74" s="77" t="s">
        <v>290</v>
      </c>
      <c r="X74" s="79" t="s">
        <v>284</v>
      </c>
      <c r="Y74" s="79" t="str">
        <f t="shared" si="9"/>
        <v>$2.428.120</v>
      </c>
      <c r="Z74" s="80" t="s">
        <v>285</v>
      </c>
      <c r="AA74" s="80" t="str">
        <f t="shared" si="10"/>
        <v>PS 3039 2026</v>
      </c>
      <c r="AB74" s="80" t="s">
        <v>286</v>
      </c>
      <c r="AC74"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3039 2026 en razón a que la necesidad inicialmente contratada persiste y no tiene los recursos financieros suficientes.</v>
      </c>
    </row>
    <row r="75" spans="1:29" ht="150" customHeight="1">
      <c r="A75" s="58">
        <v>65</v>
      </c>
      <c r="B75" s="53" t="s">
        <v>70</v>
      </c>
      <c r="C75" s="62" t="s">
        <v>222</v>
      </c>
      <c r="D75" s="59">
        <v>1022970807</v>
      </c>
      <c r="E75" s="56" t="s">
        <v>135</v>
      </c>
      <c r="F75" s="56" t="s">
        <v>259</v>
      </c>
      <c r="G75" s="69" t="s">
        <v>269</v>
      </c>
      <c r="H75" s="102" t="s">
        <v>268</v>
      </c>
      <c r="I75" s="72" t="s">
        <v>406</v>
      </c>
      <c r="J75" s="73">
        <v>46203</v>
      </c>
      <c r="K75" s="88">
        <v>2428120</v>
      </c>
      <c r="L75" s="97" t="s">
        <v>281</v>
      </c>
      <c r="M75" s="97" t="s">
        <v>281</v>
      </c>
      <c r="N75" s="97" t="s">
        <v>281</v>
      </c>
      <c r="O75" s="97" t="s">
        <v>281</v>
      </c>
      <c r="P75" s="74">
        <f t="shared" si="13"/>
        <v>2428120</v>
      </c>
      <c r="Q75" s="87" t="s">
        <v>355</v>
      </c>
      <c r="R75" s="75" t="s">
        <v>289</v>
      </c>
      <c r="T75" s="84" t="s">
        <v>282</v>
      </c>
      <c r="U75" s="77" t="str">
        <f t="shared" si="8"/>
        <v>PS 3040 2026</v>
      </c>
      <c r="V75" s="78" t="s">
        <v>283</v>
      </c>
      <c r="W75" s="77" t="s">
        <v>290</v>
      </c>
      <c r="X75" s="79" t="s">
        <v>284</v>
      </c>
      <c r="Y75" s="79" t="str">
        <f t="shared" si="9"/>
        <v>$2.428.120</v>
      </c>
      <c r="Z75" s="80" t="s">
        <v>285</v>
      </c>
      <c r="AA75" s="80" t="str">
        <f t="shared" si="10"/>
        <v>PS 3040 2026</v>
      </c>
      <c r="AB75" s="80" t="s">
        <v>286</v>
      </c>
      <c r="AC75"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3040 2026 en razón a que la necesidad inicialmente contratada persiste y no tiene los recursos financieros suficientes.</v>
      </c>
    </row>
    <row r="76" spans="1:29" ht="150" customHeight="1">
      <c r="A76" s="58">
        <v>66</v>
      </c>
      <c r="B76" s="53" t="s">
        <v>70</v>
      </c>
      <c r="C76" s="62" t="s">
        <v>223</v>
      </c>
      <c r="D76" s="59">
        <v>80728893</v>
      </c>
      <c r="E76" s="56" t="s">
        <v>136</v>
      </c>
      <c r="F76" s="56" t="s">
        <v>258</v>
      </c>
      <c r="G76" s="69" t="s">
        <v>269</v>
      </c>
      <c r="H76" s="102" t="s">
        <v>268</v>
      </c>
      <c r="I76" s="72" t="s">
        <v>406</v>
      </c>
      <c r="J76" s="73">
        <v>46203</v>
      </c>
      <c r="K76" s="88">
        <v>2428120</v>
      </c>
      <c r="L76" s="97" t="s">
        <v>281</v>
      </c>
      <c r="M76" s="97" t="s">
        <v>281</v>
      </c>
      <c r="N76" s="97" t="s">
        <v>281</v>
      </c>
      <c r="O76" s="97" t="s">
        <v>281</v>
      </c>
      <c r="P76" s="74">
        <f t="shared" si="13"/>
        <v>2428120</v>
      </c>
      <c r="Q76" s="87" t="s">
        <v>356</v>
      </c>
      <c r="R76" s="75" t="s">
        <v>289</v>
      </c>
      <c r="T76" s="84" t="s">
        <v>282</v>
      </c>
      <c r="U76" s="77" t="str">
        <f t="shared" si="8"/>
        <v>PS 3041 2026</v>
      </c>
      <c r="V76" s="78" t="s">
        <v>283</v>
      </c>
      <c r="W76" s="77" t="s">
        <v>290</v>
      </c>
      <c r="X76" s="79" t="s">
        <v>284</v>
      </c>
      <c r="Y76" s="79" t="str">
        <f t="shared" si="9"/>
        <v>$2.428.120</v>
      </c>
      <c r="Z76" s="80" t="s">
        <v>285</v>
      </c>
      <c r="AA76" s="80" t="str">
        <f t="shared" si="10"/>
        <v>PS 3041 2026</v>
      </c>
      <c r="AB76" s="80" t="s">
        <v>286</v>
      </c>
      <c r="AC76"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3041 2026 en razón a que la necesidad inicialmente contratada persiste y no tiene los recursos financieros suficientes.</v>
      </c>
    </row>
    <row r="77" spans="1:29" ht="150" customHeight="1">
      <c r="A77" s="58">
        <v>67</v>
      </c>
      <c r="B77" s="53" t="s">
        <v>70</v>
      </c>
      <c r="C77" s="62" t="s">
        <v>224</v>
      </c>
      <c r="D77" s="59">
        <v>1097402893</v>
      </c>
      <c r="E77" s="56" t="s">
        <v>137</v>
      </c>
      <c r="F77" s="56" t="s">
        <v>257</v>
      </c>
      <c r="G77" s="69" t="s">
        <v>269</v>
      </c>
      <c r="H77" s="102" t="s">
        <v>268</v>
      </c>
      <c r="I77" s="72" t="s">
        <v>406</v>
      </c>
      <c r="J77" s="73">
        <v>46203</v>
      </c>
      <c r="K77" s="88">
        <v>2873100</v>
      </c>
      <c r="L77" s="97" t="s">
        <v>281</v>
      </c>
      <c r="M77" s="97" t="s">
        <v>281</v>
      </c>
      <c r="N77" s="97" t="s">
        <v>281</v>
      </c>
      <c r="O77" s="97" t="s">
        <v>281</v>
      </c>
      <c r="P77" s="74">
        <f t="shared" si="13"/>
        <v>2873100</v>
      </c>
      <c r="Q77" s="87" t="s">
        <v>357</v>
      </c>
      <c r="R77" s="75" t="s">
        <v>289</v>
      </c>
      <c r="T77" s="84" t="s">
        <v>282</v>
      </c>
      <c r="U77" s="77" t="str">
        <f t="shared" si="8"/>
        <v>PS 3042 2026</v>
      </c>
      <c r="V77" s="78" t="s">
        <v>283</v>
      </c>
      <c r="W77" s="77" t="s">
        <v>290</v>
      </c>
      <c r="X77" s="79" t="s">
        <v>284</v>
      </c>
      <c r="Y77" s="79" t="str">
        <f t="shared" si="9"/>
        <v>$2.873.100</v>
      </c>
      <c r="Z77" s="80" t="s">
        <v>285</v>
      </c>
      <c r="AA77" s="80" t="str">
        <f t="shared" si="10"/>
        <v>PS 3042 2026</v>
      </c>
      <c r="AB77" s="80" t="s">
        <v>286</v>
      </c>
      <c r="AC77"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3042 2026 en razón a que la necesidad inicialmente contratada persiste y no tiene los recursos financieros suficientes.</v>
      </c>
    </row>
    <row r="78" spans="1:29" ht="150" customHeight="1">
      <c r="A78" s="58">
        <v>68</v>
      </c>
      <c r="B78" s="53" t="s">
        <v>70</v>
      </c>
      <c r="C78" s="62" t="s">
        <v>225</v>
      </c>
      <c r="D78" s="59">
        <v>80849891</v>
      </c>
      <c r="E78" s="56" t="s">
        <v>138</v>
      </c>
      <c r="F78" s="56" t="s">
        <v>258</v>
      </c>
      <c r="G78" s="69" t="s">
        <v>269</v>
      </c>
      <c r="H78" s="102" t="s">
        <v>268</v>
      </c>
      <c r="I78" s="72" t="s">
        <v>406</v>
      </c>
      <c r="J78" s="73">
        <v>46203</v>
      </c>
      <c r="K78" s="88">
        <v>2428120</v>
      </c>
      <c r="L78" s="97" t="s">
        <v>281</v>
      </c>
      <c r="M78" s="97" t="s">
        <v>281</v>
      </c>
      <c r="N78" s="97" t="s">
        <v>281</v>
      </c>
      <c r="O78" s="97" t="s">
        <v>281</v>
      </c>
      <c r="P78" s="74">
        <f t="shared" si="13"/>
        <v>2428120</v>
      </c>
      <c r="Q78" s="87" t="s">
        <v>358</v>
      </c>
      <c r="R78" s="75" t="s">
        <v>289</v>
      </c>
      <c r="T78" s="84" t="s">
        <v>282</v>
      </c>
      <c r="U78" s="77" t="str">
        <f t="shared" si="8"/>
        <v>PS 3043 2026</v>
      </c>
      <c r="V78" s="78" t="s">
        <v>283</v>
      </c>
      <c r="W78" s="77" t="s">
        <v>290</v>
      </c>
      <c r="X78" s="79" t="s">
        <v>284</v>
      </c>
      <c r="Y78" s="79" t="str">
        <f t="shared" si="9"/>
        <v>$2.428.120</v>
      </c>
      <c r="Z78" s="80" t="s">
        <v>285</v>
      </c>
      <c r="AA78" s="80" t="str">
        <f t="shared" si="10"/>
        <v>PS 3043 2026</v>
      </c>
      <c r="AB78" s="80" t="s">
        <v>286</v>
      </c>
      <c r="AC78"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3043 2026 en razón a que la necesidad inicialmente contratada persiste y no tiene los recursos financieros suficientes.</v>
      </c>
    </row>
    <row r="79" spans="1:29" ht="150" customHeight="1">
      <c r="A79" s="58">
        <v>69</v>
      </c>
      <c r="B79" s="53" t="s">
        <v>70</v>
      </c>
      <c r="C79" s="62" t="s">
        <v>226</v>
      </c>
      <c r="D79" s="59">
        <v>1000592806</v>
      </c>
      <c r="E79" s="56" t="s">
        <v>139</v>
      </c>
      <c r="F79" s="56" t="s">
        <v>259</v>
      </c>
      <c r="G79" s="69" t="s">
        <v>269</v>
      </c>
      <c r="H79" s="102" t="s">
        <v>268</v>
      </c>
      <c r="I79" s="72" t="s">
        <v>406</v>
      </c>
      <c r="J79" s="73">
        <v>46203</v>
      </c>
      <c r="K79" s="88">
        <v>2428120</v>
      </c>
      <c r="L79" s="97" t="s">
        <v>281</v>
      </c>
      <c r="M79" s="97" t="s">
        <v>281</v>
      </c>
      <c r="N79" s="97" t="s">
        <v>281</v>
      </c>
      <c r="O79" s="97" t="s">
        <v>281</v>
      </c>
      <c r="P79" s="74">
        <f t="shared" si="13"/>
        <v>2428120</v>
      </c>
      <c r="Q79" s="87" t="s">
        <v>359</v>
      </c>
      <c r="R79" s="75" t="s">
        <v>289</v>
      </c>
      <c r="T79" s="84" t="s">
        <v>282</v>
      </c>
      <c r="U79" s="77" t="str">
        <f t="shared" si="8"/>
        <v>PS 3044 2026</v>
      </c>
      <c r="V79" s="78" t="s">
        <v>283</v>
      </c>
      <c r="W79" s="77" t="s">
        <v>290</v>
      </c>
      <c r="X79" s="79" t="s">
        <v>284</v>
      </c>
      <c r="Y79" s="79" t="str">
        <f t="shared" si="9"/>
        <v>$2.428.120</v>
      </c>
      <c r="Z79" s="80" t="s">
        <v>285</v>
      </c>
      <c r="AA79" s="80" t="str">
        <f t="shared" si="10"/>
        <v>PS 3044 2026</v>
      </c>
      <c r="AB79" s="80" t="s">
        <v>286</v>
      </c>
      <c r="AC79"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3044 2026 en razón a que la necesidad inicialmente contratada persiste y no tiene los recursos financieros suficientes.</v>
      </c>
    </row>
    <row r="80" spans="1:29" ht="150" customHeight="1">
      <c r="A80" s="58">
        <v>70</v>
      </c>
      <c r="B80" s="53" t="s">
        <v>70</v>
      </c>
      <c r="C80" s="62" t="s">
        <v>227</v>
      </c>
      <c r="D80" s="59">
        <v>1023950800</v>
      </c>
      <c r="E80" s="56" t="s">
        <v>140</v>
      </c>
      <c r="F80" s="56" t="s">
        <v>262</v>
      </c>
      <c r="G80" s="69" t="s">
        <v>269</v>
      </c>
      <c r="H80" s="102" t="s">
        <v>268</v>
      </c>
      <c r="I80" s="72" t="s">
        <v>406</v>
      </c>
      <c r="J80" s="73">
        <v>46203</v>
      </c>
      <c r="K80" s="88">
        <v>2793100</v>
      </c>
      <c r="L80" s="97" t="s">
        <v>281</v>
      </c>
      <c r="M80" s="97" t="s">
        <v>281</v>
      </c>
      <c r="N80" s="97" t="s">
        <v>281</v>
      </c>
      <c r="O80" s="97" t="s">
        <v>281</v>
      </c>
      <c r="P80" s="74">
        <f t="shared" si="13"/>
        <v>2793100</v>
      </c>
      <c r="Q80" s="87" t="s">
        <v>360</v>
      </c>
      <c r="R80" s="75" t="s">
        <v>289</v>
      </c>
      <c r="T80" s="84" t="s">
        <v>282</v>
      </c>
      <c r="U80" s="77" t="str">
        <f t="shared" si="8"/>
        <v>PS 3045 2026</v>
      </c>
      <c r="V80" s="78" t="s">
        <v>283</v>
      </c>
      <c r="W80" s="77" t="s">
        <v>290</v>
      </c>
      <c r="X80" s="79" t="s">
        <v>284</v>
      </c>
      <c r="Y80" s="79" t="str">
        <f t="shared" si="9"/>
        <v>$2.793.100</v>
      </c>
      <c r="Z80" s="80" t="s">
        <v>285</v>
      </c>
      <c r="AA80" s="80" t="str">
        <f t="shared" si="10"/>
        <v>PS 3045 2026</v>
      </c>
      <c r="AB80" s="80" t="s">
        <v>286</v>
      </c>
      <c r="AC80" s="81"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$2.793.100 al contrato Nº PS 3045 2026 en razón a que la necesidad inicialmente contratada persiste y no tiene los recursos financieros suficientes.</v>
      </c>
    </row>
    <row r="81" spans="1:29" ht="150" customHeight="1">
      <c r="A81" s="58">
        <v>71</v>
      </c>
      <c r="B81" s="53" t="s">
        <v>70</v>
      </c>
      <c r="C81" s="62" t="s">
        <v>228</v>
      </c>
      <c r="D81" s="59">
        <v>1010000994</v>
      </c>
      <c r="E81" s="56" t="s">
        <v>141</v>
      </c>
      <c r="F81" s="56" t="s">
        <v>263</v>
      </c>
      <c r="G81" s="70" t="s">
        <v>271</v>
      </c>
      <c r="H81" s="102" t="s">
        <v>268</v>
      </c>
      <c r="I81" s="72" t="s">
        <v>406</v>
      </c>
      <c r="J81" s="73">
        <v>46203</v>
      </c>
      <c r="K81" s="88">
        <v>2963800</v>
      </c>
      <c r="L81" s="97" t="s">
        <v>281</v>
      </c>
      <c r="M81" s="97" t="s">
        <v>281</v>
      </c>
      <c r="N81" s="97" t="s">
        <v>281</v>
      </c>
      <c r="O81" s="97" t="s">
        <v>281</v>
      </c>
      <c r="P81" s="74">
        <f t="shared" si="13"/>
        <v>2963800</v>
      </c>
      <c r="Q81" s="87" t="s">
        <v>361</v>
      </c>
      <c r="R81" s="75" t="s">
        <v>289</v>
      </c>
      <c r="T81" s="84" t="s">
        <v>282</v>
      </c>
      <c r="U81" s="77" t="str">
        <f t="shared" ref="U81:U98" si="14">+C81</f>
        <v>PS 3142 2026</v>
      </c>
      <c r="V81" s="78" t="s">
        <v>283</v>
      </c>
      <c r="W81" s="77" t="s">
        <v>290</v>
      </c>
      <c r="X81" s="79" t="s">
        <v>284</v>
      </c>
      <c r="Y81" s="79" t="str">
        <f t="shared" ref="Y81:Y98" si="15">TEXT(P81,"$#.##0")</f>
        <v>$2.963.800</v>
      </c>
      <c r="Z81" s="80" t="s">
        <v>285</v>
      </c>
      <c r="AA81" s="80" t="str">
        <f t="shared" ref="AA81:AA98" si="16">+C81</f>
        <v>PS 3142 2026</v>
      </c>
      <c r="AB81" s="80" t="s">
        <v>286</v>
      </c>
      <c r="AC81" s="81" t="str">
        <f t="shared" ref="AC81:AC98" si="17">CONCATENATE(W81,X81,Y81,Z81,AA81,AB81)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$2.963.800 al contrato Nº PS 3142 2026 en razón a que la necesidad inicialmente contratada persiste y no tiene los recursos financieros suficientes.</v>
      </c>
    </row>
    <row r="82" spans="1:29" ht="150" customHeight="1">
      <c r="A82" s="58">
        <v>72</v>
      </c>
      <c r="B82" s="53" t="s">
        <v>70</v>
      </c>
      <c r="C82" s="62" t="s">
        <v>229</v>
      </c>
      <c r="D82" s="59">
        <v>1015468576</v>
      </c>
      <c r="E82" s="56" t="s">
        <v>142</v>
      </c>
      <c r="F82" s="56" t="s">
        <v>259</v>
      </c>
      <c r="G82" s="69" t="s">
        <v>270</v>
      </c>
      <c r="H82" s="102" t="s">
        <v>268</v>
      </c>
      <c r="I82" s="72" t="s">
        <v>406</v>
      </c>
      <c r="J82" s="73">
        <v>46203</v>
      </c>
      <c r="K82" s="88">
        <v>2428120</v>
      </c>
      <c r="L82" s="97" t="s">
        <v>281</v>
      </c>
      <c r="M82" s="97" t="s">
        <v>281</v>
      </c>
      <c r="N82" s="97" t="s">
        <v>281</v>
      </c>
      <c r="O82" s="97" t="s">
        <v>281</v>
      </c>
      <c r="P82" s="74">
        <f t="shared" si="13"/>
        <v>2428120</v>
      </c>
      <c r="Q82" s="87" t="s">
        <v>362</v>
      </c>
      <c r="R82" s="75" t="s">
        <v>289</v>
      </c>
      <c r="T82" s="84" t="s">
        <v>282</v>
      </c>
      <c r="U82" s="77" t="str">
        <f t="shared" si="14"/>
        <v>PS 3099 2026</v>
      </c>
      <c r="V82" s="78" t="s">
        <v>283</v>
      </c>
      <c r="W82" s="77" t="s">
        <v>290</v>
      </c>
      <c r="X82" s="79" t="s">
        <v>284</v>
      </c>
      <c r="Y82" s="79" t="str">
        <f t="shared" si="15"/>
        <v>$2.428.120</v>
      </c>
      <c r="Z82" s="80" t="s">
        <v>285</v>
      </c>
      <c r="AA82" s="80" t="str">
        <f t="shared" si="16"/>
        <v>PS 3099 2026</v>
      </c>
      <c r="AB82" s="80" t="s">
        <v>286</v>
      </c>
      <c r="AC82"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3099 2026 en razón a que la necesidad inicialmente contratada persiste y no tiene los recursos financieros suficientes.</v>
      </c>
    </row>
    <row r="83" spans="1:29" ht="150" customHeight="1">
      <c r="A83" s="58">
        <v>73</v>
      </c>
      <c r="B83" s="53" t="s">
        <v>70</v>
      </c>
      <c r="C83" s="62" t="s">
        <v>230</v>
      </c>
      <c r="D83" s="60">
        <v>1022975637</v>
      </c>
      <c r="E83" s="54" t="s">
        <v>143</v>
      </c>
      <c r="F83" s="54" t="s">
        <v>258</v>
      </c>
      <c r="G83" s="70" t="s">
        <v>276</v>
      </c>
      <c r="H83" s="102" t="s">
        <v>268</v>
      </c>
      <c r="I83" s="72" t="s">
        <v>406</v>
      </c>
      <c r="J83" s="73">
        <v>46203</v>
      </c>
      <c r="K83" s="88">
        <v>2428120</v>
      </c>
      <c r="L83" s="97" t="s">
        <v>281</v>
      </c>
      <c r="M83" s="97" t="s">
        <v>281</v>
      </c>
      <c r="N83" s="97" t="s">
        <v>281</v>
      </c>
      <c r="O83" s="97" t="s">
        <v>281</v>
      </c>
      <c r="P83" s="74">
        <f t="shared" si="13"/>
        <v>2428120</v>
      </c>
      <c r="Q83" s="87" t="s">
        <v>363</v>
      </c>
      <c r="R83" s="75" t="s">
        <v>289</v>
      </c>
      <c r="T83" s="84" t="s">
        <v>282</v>
      </c>
      <c r="U83" s="77" t="str">
        <f t="shared" si="14"/>
        <v>PS 3883 2026</v>
      </c>
      <c r="V83" s="78" t="s">
        <v>283</v>
      </c>
      <c r="W83" s="77" t="s">
        <v>290</v>
      </c>
      <c r="X83" s="79" t="s">
        <v>284</v>
      </c>
      <c r="Y83" s="79" t="str">
        <f t="shared" si="15"/>
        <v>$2.428.120</v>
      </c>
      <c r="Z83" s="80" t="s">
        <v>285</v>
      </c>
      <c r="AA83" s="80" t="str">
        <f t="shared" si="16"/>
        <v>PS 3883 2026</v>
      </c>
      <c r="AB83" s="80" t="s">
        <v>286</v>
      </c>
      <c r="AC83"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$2.428.120 al contrato Nº PS 3883 2026 en razón a que la necesidad inicialmente contratada persiste y no tiene los recursos financieros suficientes.</v>
      </c>
    </row>
    <row r="84" spans="1:29" ht="150" customHeight="1">
      <c r="A84" s="58">
        <v>74</v>
      </c>
      <c r="B84" s="53" t="s">
        <v>70</v>
      </c>
      <c r="C84" s="62" t="s">
        <v>231</v>
      </c>
      <c r="D84" s="59">
        <v>80055982</v>
      </c>
      <c r="E84" s="54" t="s">
        <v>144</v>
      </c>
      <c r="F84" s="56" t="s">
        <v>264</v>
      </c>
      <c r="G84" s="69" t="s">
        <v>269</v>
      </c>
      <c r="H84" s="102" t="s">
        <v>268</v>
      </c>
      <c r="I84" s="72" t="s">
        <v>406</v>
      </c>
      <c r="J84" s="73">
        <v>46203</v>
      </c>
      <c r="K84" s="88">
        <v>2713100</v>
      </c>
      <c r="L84" s="97" t="s">
        <v>281</v>
      </c>
      <c r="M84" s="97" t="s">
        <v>281</v>
      </c>
      <c r="N84" s="97" t="s">
        <v>281</v>
      </c>
      <c r="O84" s="97" t="s">
        <v>281</v>
      </c>
      <c r="P84" s="74">
        <f t="shared" si="13"/>
        <v>2713100</v>
      </c>
      <c r="Q84" s="87" t="s">
        <v>364</v>
      </c>
      <c r="R84" s="75" t="s">
        <v>289</v>
      </c>
      <c r="T84" s="84" t="s">
        <v>282</v>
      </c>
      <c r="U84" s="77" t="str">
        <f t="shared" si="14"/>
        <v>PS 3048 2026</v>
      </c>
      <c r="V84" s="78" t="s">
        <v>283</v>
      </c>
      <c r="W84" s="77" t="s">
        <v>290</v>
      </c>
      <c r="X84" s="79" t="s">
        <v>284</v>
      </c>
      <c r="Y84" s="79" t="str">
        <f t="shared" si="15"/>
        <v>$2.713.100</v>
      </c>
      <c r="Z84" s="80" t="s">
        <v>285</v>
      </c>
      <c r="AA84" s="80" t="str">
        <f t="shared" si="16"/>
        <v>PS 3048 2026</v>
      </c>
      <c r="AB84" s="80" t="s">
        <v>286</v>
      </c>
      <c r="AC84"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$2.713.100 al contrato Nº PS 3048 2026 en razón a que la necesidad inicialmente contratada persiste y no tiene los recursos financieros suficientes.</v>
      </c>
    </row>
    <row r="85" spans="1:29" ht="150" customHeight="1">
      <c r="A85" s="58">
        <v>75</v>
      </c>
      <c r="B85" s="53" t="s">
        <v>70</v>
      </c>
      <c r="C85" s="62" t="s">
        <v>232</v>
      </c>
      <c r="D85" s="59">
        <v>79698887</v>
      </c>
      <c r="E85" s="54" t="s">
        <v>145</v>
      </c>
      <c r="F85" s="56" t="s">
        <v>264</v>
      </c>
      <c r="G85" s="69" t="s">
        <v>269</v>
      </c>
      <c r="H85" s="102" t="s">
        <v>268</v>
      </c>
      <c r="I85" s="72" t="s">
        <v>406</v>
      </c>
      <c r="J85" s="73">
        <v>46203</v>
      </c>
      <c r="K85" s="88">
        <v>2713100</v>
      </c>
      <c r="L85" s="97" t="s">
        <v>281</v>
      </c>
      <c r="M85" s="97" t="s">
        <v>281</v>
      </c>
      <c r="N85" s="97" t="s">
        <v>281</v>
      </c>
      <c r="O85" s="97" t="s">
        <v>281</v>
      </c>
      <c r="P85" s="74">
        <f t="shared" si="13"/>
        <v>2713100</v>
      </c>
      <c r="Q85" s="87" t="s">
        <v>365</v>
      </c>
      <c r="R85" s="75" t="s">
        <v>289</v>
      </c>
      <c r="T85" s="84" t="s">
        <v>282</v>
      </c>
      <c r="U85" s="77" t="str">
        <f t="shared" si="14"/>
        <v>PS 3049 2026</v>
      </c>
      <c r="V85" s="78" t="s">
        <v>283</v>
      </c>
      <c r="W85" s="77" t="s">
        <v>290</v>
      </c>
      <c r="X85" s="79" t="s">
        <v>284</v>
      </c>
      <c r="Y85" s="79" t="str">
        <f t="shared" si="15"/>
        <v>$2.713.100</v>
      </c>
      <c r="Z85" s="80" t="s">
        <v>285</v>
      </c>
      <c r="AA85" s="80" t="str">
        <f t="shared" si="16"/>
        <v>PS 3049 2026</v>
      </c>
      <c r="AB85" s="80" t="s">
        <v>286</v>
      </c>
      <c r="AC85"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$2.713.100 al contrato Nº PS 3049 2026 en razón a que la necesidad inicialmente contratada persiste y no tiene los recursos financieros suficientes.</v>
      </c>
    </row>
    <row r="86" spans="1:29" ht="150" customHeight="1">
      <c r="A86" s="58">
        <v>76</v>
      </c>
      <c r="B86" s="53" t="s">
        <v>70</v>
      </c>
      <c r="C86" s="62" t="s">
        <v>233</v>
      </c>
      <c r="D86" s="59">
        <v>79495083</v>
      </c>
      <c r="E86" s="54" t="s">
        <v>146</v>
      </c>
      <c r="F86" s="56" t="s">
        <v>265</v>
      </c>
      <c r="G86" s="69" t="s">
        <v>269</v>
      </c>
      <c r="H86" s="102" t="s">
        <v>268</v>
      </c>
      <c r="I86" s="72" t="s">
        <v>406</v>
      </c>
      <c r="J86" s="73">
        <v>46203</v>
      </c>
      <c r="K86" s="88">
        <v>2713100</v>
      </c>
      <c r="L86" s="97" t="s">
        <v>281</v>
      </c>
      <c r="M86" s="97" t="s">
        <v>281</v>
      </c>
      <c r="N86" s="97" t="s">
        <v>281</v>
      </c>
      <c r="O86" s="97" t="s">
        <v>281</v>
      </c>
      <c r="P86" s="74">
        <f t="shared" si="13"/>
        <v>2713100</v>
      </c>
      <c r="Q86" s="87" t="s">
        <v>366</v>
      </c>
      <c r="R86" s="75" t="s">
        <v>289</v>
      </c>
      <c r="T86" s="84" t="s">
        <v>282</v>
      </c>
      <c r="U86" s="77" t="str">
        <f t="shared" si="14"/>
        <v>PS 3050 2026</v>
      </c>
      <c r="V86" s="78" t="s">
        <v>283</v>
      </c>
      <c r="W86" s="77" t="s">
        <v>290</v>
      </c>
      <c r="X86" s="79" t="s">
        <v>284</v>
      </c>
      <c r="Y86" s="79" t="str">
        <f t="shared" si="15"/>
        <v>$2.713.100</v>
      </c>
      <c r="Z86" s="80" t="s">
        <v>285</v>
      </c>
      <c r="AA86" s="80" t="str">
        <f t="shared" si="16"/>
        <v>PS 3050 2026</v>
      </c>
      <c r="AB86" s="80" t="s">
        <v>286</v>
      </c>
      <c r="AC86"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$2.713.100 al contrato Nº PS 3050 2026 en razón a que la necesidad inicialmente contratada persiste y no tiene los recursos financieros suficientes.</v>
      </c>
    </row>
    <row r="87" spans="1:29" ht="150" customHeight="1">
      <c r="A87" s="58">
        <v>77</v>
      </c>
      <c r="B87" s="53" t="s">
        <v>70</v>
      </c>
      <c r="C87" s="62" t="s">
        <v>234</v>
      </c>
      <c r="D87" s="59">
        <v>80442629</v>
      </c>
      <c r="E87" s="54" t="s">
        <v>147</v>
      </c>
      <c r="F87" s="56" t="s">
        <v>264</v>
      </c>
      <c r="G87" s="69" t="s">
        <v>269</v>
      </c>
      <c r="H87" s="102" t="s">
        <v>268</v>
      </c>
      <c r="I87" s="72" t="s">
        <v>406</v>
      </c>
      <c r="J87" s="73">
        <v>46203</v>
      </c>
      <c r="K87" s="88">
        <v>2713100</v>
      </c>
      <c r="L87" s="97" t="s">
        <v>281</v>
      </c>
      <c r="M87" s="97" t="s">
        <v>281</v>
      </c>
      <c r="N87" s="97" t="s">
        <v>281</v>
      </c>
      <c r="O87" s="97" t="s">
        <v>281</v>
      </c>
      <c r="P87" s="74">
        <f t="shared" si="13"/>
        <v>2713100</v>
      </c>
      <c r="Q87" s="87" t="s">
        <v>367</v>
      </c>
      <c r="R87" s="75" t="s">
        <v>289</v>
      </c>
      <c r="T87" s="84" t="s">
        <v>282</v>
      </c>
      <c r="U87" s="77" t="str">
        <f t="shared" si="14"/>
        <v>PS 3051 2026</v>
      </c>
      <c r="V87" s="78" t="s">
        <v>283</v>
      </c>
      <c r="W87" s="77" t="s">
        <v>290</v>
      </c>
      <c r="X87" s="79" t="s">
        <v>284</v>
      </c>
      <c r="Y87" s="79" t="str">
        <f t="shared" si="15"/>
        <v>$2.713.100</v>
      </c>
      <c r="Z87" s="80" t="s">
        <v>285</v>
      </c>
      <c r="AA87" s="80" t="str">
        <f t="shared" si="16"/>
        <v>PS 3051 2026</v>
      </c>
      <c r="AB87" s="80" t="s">
        <v>286</v>
      </c>
      <c r="AC87"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$2.713.100 al contrato Nº PS 3051 2026 en razón a que la necesidad inicialmente contratada persiste y no tiene los recursos financieros suficientes.</v>
      </c>
    </row>
    <row r="88" spans="1:29" ht="150" customHeight="1">
      <c r="A88" s="58">
        <v>78</v>
      </c>
      <c r="B88" s="53" t="s">
        <v>70</v>
      </c>
      <c r="C88" s="62" t="s">
        <v>235</v>
      </c>
      <c r="D88" s="59">
        <v>1022983301</v>
      </c>
      <c r="E88" s="56" t="s">
        <v>148</v>
      </c>
      <c r="F88" s="56" t="s">
        <v>266</v>
      </c>
      <c r="G88" s="69" t="s">
        <v>269</v>
      </c>
      <c r="H88" s="102" t="s">
        <v>268</v>
      </c>
      <c r="I88" s="72" t="s">
        <v>406</v>
      </c>
      <c r="J88" s="73">
        <v>46203</v>
      </c>
      <c r="K88" s="88">
        <v>2328120</v>
      </c>
      <c r="L88" s="97" t="s">
        <v>281</v>
      </c>
      <c r="M88" s="97" t="s">
        <v>281</v>
      </c>
      <c r="N88" s="97" t="s">
        <v>281</v>
      </c>
      <c r="O88" s="97" t="s">
        <v>281</v>
      </c>
      <c r="P88" s="74">
        <f t="shared" si="13"/>
        <v>2328120</v>
      </c>
      <c r="Q88" s="87" t="s">
        <v>368</v>
      </c>
      <c r="R88" s="75" t="s">
        <v>289</v>
      </c>
      <c r="T88" s="84" t="s">
        <v>282</v>
      </c>
      <c r="U88" s="77" t="str">
        <f t="shared" si="14"/>
        <v>PS 3052 2026</v>
      </c>
      <c r="V88" s="78" t="s">
        <v>283</v>
      </c>
      <c r="W88" s="77" t="s">
        <v>290</v>
      </c>
      <c r="X88" s="79" t="s">
        <v>284</v>
      </c>
      <c r="Y88" s="79" t="str">
        <f t="shared" si="15"/>
        <v>$2.328.120</v>
      </c>
      <c r="Z88" s="80" t="s">
        <v>285</v>
      </c>
      <c r="AA88" s="80" t="str">
        <f t="shared" si="16"/>
        <v>PS 3052 2026</v>
      </c>
      <c r="AB88" s="80" t="s">
        <v>286</v>
      </c>
      <c r="AC88"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3052 2026 en razón a que la necesidad inicialmente contratada persiste y no tiene los recursos financieros suficientes.</v>
      </c>
    </row>
    <row r="89" spans="1:29" ht="150" customHeight="1">
      <c r="A89" s="58">
        <v>79</v>
      </c>
      <c r="B89" s="53" t="s">
        <v>70</v>
      </c>
      <c r="C89" s="62" t="s">
        <v>236</v>
      </c>
      <c r="D89" s="59">
        <v>52900064</v>
      </c>
      <c r="E89" s="56" t="s">
        <v>149</v>
      </c>
      <c r="F89" s="56" t="s">
        <v>267</v>
      </c>
      <c r="G89" s="69" t="s">
        <v>269</v>
      </c>
      <c r="H89" s="102" t="s">
        <v>268</v>
      </c>
      <c r="I89" s="72" t="s">
        <v>406</v>
      </c>
      <c r="J89" s="73">
        <v>46203</v>
      </c>
      <c r="K89" s="88">
        <v>2328120</v>
      </c>
      <c r="L89" s="97" t="s">
        <v>281</v>
      </c>
      <c r="M89" s="97" t="s">
        <v>281</v>
      </c>
      <c r="N89" s="97" t="s">
        <v>281</v>
      </c>
      <c r="O89" s="97" t="s">
        <v>281</v>
      </c>
      <c r="P89" s="74">
        <f t="shared" si="13"/>
        <v>2328120</v>
      </c>
      <c r="Q89" s="87" t="s">
        <v>369</v>
      </c>
      <c r="R89" s="75" t="s">
        <v>289</v>
      </c>
      <c r="T89" s="84" t="s">
        <v>282</v>
      </c>
      <c r="U89" s="77" t="str">
        <f t="shared" si="14"/>
        <v>PS 3053 2026</v>
      </c>
      <c r="V89" s="78" t="s">
        <v>283</v>
      </c>
      <c r="W89" s="77" t="s">
        <v>290</v>
      </c>
      <c r="X89" s="79" t="s">
        <v>284</v>
      </c>
      <c r="Y89" s="79" t="str">
        <f t="shared" si="15"/>
        <v>$2.328.120</v>
      </c>
      <c r="Z89" s="80" t="s">
        <v>285</v>
      </c>
      <c r="AA89" s="80" t="str">
        <f t="shared" si="16"/>
        <v>PS 3053 2026</v>
      </c>
      <c r="AB89" s="80" t="s">
        <v>286</v>
      </c>
      <c r="AC89"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3053 2026 en razón a que la necesidad inicialmente contratada persiste y no tiene los recursos financieros suficientes.</v>
      </c>
    </row>
    <row r="90" spans="1:29" ht="150" customHeight="1">
      <c r="A90" s="58">
        <v>80</v>
      </c>
      <c r="B90" s="53" t="s">
        <v>70</v>
      </c>
      <c r="C90" s="62" t="s">
        <v>237</v>
      </c>
      <c r="D90" s="59">
        <v>52171613</v>
      </c>
      <c r="E90" s="56" t="s">
        <v>150</v>
      </c>
      <c r="F90" s="56" t="s">
        <v>267</v>
      </c>
      <c r="G90" s="69" t="s">
        <v>269</v>
      </c>
      <c r="H90" s="102" t="s">
        <v>268</v>
      </c>
      <c r="I90" s="72" t="s">
        <v>406</v>
      </c>
      <c r="J90" s="73">
        <v>46203</v>
      </c>
      <c r="K90" s="88">
        <v>2328120</v>
      </c>
      <c r="L90" s="97" t="s">
        <v>281</v>
      </c>
      <c r="M90" s="97" t="s">
        <v>281</v>
      </c>
      <c r="N90" s="97" t="s">
        <v>281</v>
      </c>
      <c r="O90" s="97" t="s">
        <v>281</v>
      </c>
      <c r="P90" s="74">
        <f t="shared" si="13"/>
        <v>2328120</v>
      </c>
      <c r="Q90" s="87" t="s">
        <v>370</v>
      </c>
      <c r="R90" s="75" t="s">
        <v>289</v>
      </c>
      <c r="T90" s="84" t="s">
        <v>282</v>
      </c>
      <c r="U90" s="77" t="str">
        <f t="shared" si="14"/>
        <v>PS 3054 2026</v>
      </c>
      <c r="V90" s="78" t="s">
        <v>283</v>
      </c>
      <c r="W90" s="77" t="s">
        <v>290</v>
      </c>
      <c r="X90" s="79" t="s">
        <v>284</v>
      </c>
      <c r="Y90" s="79" t="str">
        <f t="shared" si="15"/>
        <v>$2.328.120</v>
      </c>
      <c r="Z90" s="80" t="s">
        <v>285</v>
      </c>
      <c r="AA90" s="80" t="str">
        <f t="shared" si="16"/>
        <v>PS 3054 2026</v>
      </c>
      <c r="AB90" s="80" t="s">
        <v>286</v>
      </c>
      <c r="AC90"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3054 2026 en razón a que la necesidad inicialmente contratada persiste y no tiene los recursos financieros suficientes.</v>
      </c>
    </row>
    <row r="91" spans="1:29" ht="150" customHeight="1">
      <c r="A91" s="58">
        <v>81</v>
      </c>
      <c r="B91" s="53" t="s">
        <v>70</v>
      </c>
      <c r="C91" s="62" t="s">
        <v>238</v>
      </c>
      <c r="D91" s="59">
        <v>1013621238</v>
      </c>
      <c r="E91" s="56" t="s">
        <v>151</v>
      </c>
      <c r="F91" s="56" t="s">
        <v>257</v>
      </c>
      <c r="G91" s="69" t="s">
        <v>269</v>
      </c>
      <c r="H91" s="102" t="s">
        <v>268</v>
      </c>
      <c r="I91" s="72" t="s">
        <v>406</v>
      </c>
      <c r="J91" s="73">
        <v>46203</v>
      </c>
      <c r="K91" s="88">
        <v>2873100</v>
      </c>
      <c r="L91" s="97" t="s">
        <v>281</v>
      </c>
      <c r="M91" s="97" t="s">
        <v>281</v>
      </c>
      <c r="N91" s="97" t="s">
        <v>281</v>
      </c>
      <c r="O91" s="97" t="s">
        <v>281</v>
      </c>
      <c r="P91" s="74">
        <f t="shared" si="13"/>
        <v>2873100</v>
      </c>
      <c r="Q91" s="87" t="s">
        <v>371</v>
      </c>
      <c r="R91" s="75" t="s">
        <v>289</v>
      </c>
      <c r="T91" s="84" t="s">
        <v>282</v>
      </c>
      <c r="U91" s="77" t="str">
        <f t="shared" si="14"/>
        <v>PS 3055 2026</v>
      </c>
      <c r="V91" s="78" t="s">
        <v>283</v>
      </c>
      <c r="W91" s="77" t="s">
        <v>290</v>
      </c>
      <c r="X91" s="79" t="s">
        <v>284</v>
      </c>
      <c r="Y91" s="79" t="str">
        <f t="shared" si="15"/>
        <v>$2.873.100</v>
      </c>
      <c r="Z91" s="80" t="s">
        <v>285</v>
      </c>
      <c r="AA91" s="80" t="str">
        <f t="shared" si="16"/>
        <v>PS 3055 2026</v>
      </c>
      <c r="AB91" s="80" t="s">
        <v>286</v>
      </c>
      <c r="AC91"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3055 2026 en razón a que la necesidad inicialmente contratada persiste y no tiene los recursos financieros suficientes.</v>
      </c>
    </row>
    <row r="92" spans="1:29" ht="150" customHeight="1">
      <c r="A92" s="58">
        <v>82</v>
      </c>
      <c r="B92" s="53" t="s">
        <v>70</v>
      </c>
      <c r="C92" s="62" t="s">
        <v>239</v>
      </c>
      <c r="D92" s="59">
        <v>79352321</v>
      </c>
      <c r="E92" s="56" t="s">
        <v>152</v>
      </c>
      <c r="F92" s="56" t="s">
        <v>257</v>
      </c>
      <c r="G92" s="69" t="s">
        <v>269</v>
      </c>
      <c r="H92" s="102" t="s">
        <v>268</v>
      </c>
      <c r="I92" s="72" t="s">
        <v>406</v>
      </c>
      <c r="J92" s="73">
        <v>46203</v>
      </c>
      <c r="K92" s="88">
        <v>2873100</v>
      </c>
      <c r="L92" s="97" t="s">
        <v>281</v>
      </c>
      <c r="M92" s="97" t="s">
        <v>281</v>
      </c>
      <c r="N92" s="97" t="s">
        <v>281</v>
      </c>
      <c r="O92" s="97" t="s">
        <v>281</v>
      </c>
      <c r="P92" s="74">
        <f t="shared" si="13"/>
        <v>2873100</v>
      </c>
      <c r="Q92" s="87" t="s">
        <v>372</v>
      </c>
      <c r="R92" s="75" t="s">
        <v>289</v>
      </c>
      <c r="T92" s="84" t="s">
        <v>282</v>
      </c>
      <c r="U92" s="77" t="str">
        <f t="shared" si="14"/>
        <v>PS 3056 2026</v>
      </c>
      <c r="V92" s="78" t="s">
        <v>283</v>
      </c>
      <c r="W92" s="77" t="s">
        <v>290</v>
      </c>
      <c r="X92" s="79" t="s">
        <v>284</v>
      </c>
      <c r="Y92" s="79" t="str">
        <f t="shared" si="15"/>
        <v>$2.873.100</v>
      </c>
      <c r="Z92" s="80" t="s">
        <v>285</v>
      </c>
      <c r="AA92" s="80" t="str">
        <f t="shared" si="16"/>
        <v>PS 3056 2026</v>
      </c>
      <c r="AB92" s="80" t="s">
        <v>286</v>
      </c>
      <c r="AC92"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3056 2026 en razón a que la necesidad inicialmente contratada persiste y no tiene los recursos financieros suficientes.</v>
      </c>
    </row>
    <row r="93" spans="1:29" ht="150" customHeight="1">
      <c r="A93" s="58">
        <v>83</v>
      </c>
      <c r="B93" s="53" t="s">
        <v>70</v>
      </c>
      <c r="C93" s="62" t="s">
        <v>240</v>
      </c>
      <c r="D93" s="59">
        <v>52348539</v>
      </c>
      <c r="E93" s="56" t="s">
        <v>153</v>
      </c>
      <c r="F93" s="56" t="s">
        <v>257</v>
      </c>
      <c r="G93" s="69" t="s">
        <v>269</v>
      </c>
      <c r="H93" s="102" t="s">
        <v>268</v>
      </c>
      <c r="I93" s="72" t="s">
        <v>406</v>
      </c>
      <c r="J93" s="73">
        <v>46203</v>
      </c>
      <c r="K93" s="88">
        <v>2873100</v>
      </c>
      <c r="L93" s="97" t="s">
        <v>281</v>
      </c>
      <c r="M93" s="97" t="s">
        <v>281</v>
      </c>
      <c r="N93" s="97" t="s">
        <v>281</v>
      </c>
      <c r="O93" s="97" t="s">
        <v>281</v>
      </c>
      <c r="P93" s="74">
        <f t="shared" si="13"/>
        <v>2873100</v>
      </c>
      <c r="Q93" s="87" t="s">
        <v>373</v>
      </c>
      <c r="R93" s="75" t="s">
        <v>289</v>
      </c>
      <c r="T93" s="84" t="s">
        <v>282</v>
      </c>
      <c r="U93" s="77" t="str">
        <f t="shared" si="14"/>
        <v>PS 3057 2026</v>
      </c>
      <c r="V93" s="78" t="s">
        <v>283</v>
      </c>
      <c r="W93" s="77" t="s">
        <v>290</v>
      </c>
      <c r="X93" s="79" t="s">
        <v>284</v>
      </c>
      <c r="Y93" s="79" t="str">
        <f t="shared" si="15"/>
        <v>$2.873.100</v>
      </c>
      <c r="Z93" s="80" t="s">
        <v>285</v>
      </c>
      <c r="AA93" s="80" t="str">
        <f t="shared" si="16"/>
        <v>PS 3057 2026</v>
      </c>
      <c r="AB93" s="80" t="s">
        <v>286</v>
      </c>
      <c r="AC93"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3057 2026 en razón a que la necesidad inicialmente contratada persiste y no tiene los recursos financieros suficientes.</v>
      </c>
    </row>
    <row r="94" spans="1:29" ht="150" customHeight="1">
      <c r="A94" s="58">
        <v>84</v>
      </c>
      <c r="B94" s="53" t="s">
        <v>70</v>
      </c>
      <c r="C94" s="62" t="s">
        <v>241</v>
      </c>
      <c r="D94" s="59">
        <v>52166999</v>
      </c>
      <c r="E94" s="56" t="s">
        <v>154</v>
      </c>
      <c r="F94" s="56" t="s">
        <v>266</v>
      </c>
      <c r="G94" s="69" t="s">
        <v>269</v>
      </c>
      <c r="H94" s="102" t="s">
        <v>268</v>
      </c>
      <c r="I94" s="72" t="s">
        <v>406</v>
      </c>
      <c r="J94" s="73">
        <v>46203</v>
      </c>
      <c r="K94" s="88">
        <v>2328120</v>
      </c>
      <c r="L94" s="97" t="s">
        <v>281</v>
      </c>
      <c r="M94" s="97" t="s">
        <v>281</v>
      </c>
      <c r="N94" s="97" t="s">
        <v>281</v>
      </c>
      <c r="O94" s="97" t="s">
        <v>281</v>
      </c>
      <c r="P94" s="74">
        <f t="shared" si="13"/>
        <v>2328120</v>
      </c>
      <c r="Q94" s="87" t="s">
        <v>374</v>
      </c>
      <c r="R94" s="75" t="s">
        <v>289</v>
      </c>
      <c r="T94" s="84" t="s">
        <v>282</v>
      </c>
      <c r="U94" s="77" t="str">
        <f t="shared" si="14"/>
        <v>PS 3058 2026</v>
      </c>
      <c r="V94" s="78" t="s">
        <v>283</v>
      </c>
      <c r="W94" s="77" t="s">
        <v>290</v>
      </c>
      <c r="X94" s="79" t="s">
        <v>284</v>
      </c>
      <c r="Y94" s="79" t="str">
        <f t="shared" si="15"/>
        <v>$2.328.120</v>
      </c>
      <c r="Z94" s="80" t="s">
        <v>285</v>
      </c>
      <c r="AA94" s="80" t="str">
        <f t="shared" si="16"/>
        <v>PS 3058 2026</v>
      </c>
      <c r="AB94" s="80" t="s">
        <v>286</v>
      </c>
      <c r="AC94"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3058 2026 en razón a que la necesidad inicialmente contratada persiste y no tiene los recursos financieros suficientes.</v>
      </c>
    </row>
    <row r="95" spans="1:29" ht="150" customHeight="1">
      <c r="A95" s="58">
        <v>85</v>
      </c>
      <c r="B95" s="53" t="s">
        <v>70</v>
      </c>
      <c r="C95" s="62" t="s">
        <v>242</v>
      </c>
      <c r="D95" s="59">
        <v>52462845</v>
      </c>
      <c r="E95" s="56" t="s">
        <v>155</v>
      </c>
      <c r="F95" s="56" t="s">
        <v>257</v>
      </c>
      <c r="G95" s="69" t="s">
        <v>269</v>
      </c>
      <c r="H95" s="102" t="s">
        <v>268</v>
      </c>
      <c r="I95" s="72" t="s">
        <v>406</v>
      </c>
      <c r="J95" s="73">
        <v>46203</v>
      </c>
      <c r="K95" s="88">
        <v>2873100</v>
      </c>
      <c r="L95" s="97" t="s">
        <v>281</v>
      </c>
      <c r="M95" s="97" t="s">
        <v>281</v>
      </c>
      <c r="N95" s="97" t="s">
        <v>281</v>
      </c>
      <c r="O95" s="97" t="s">
        <v>281</v>
      </c>
      <c r="P95" s="74">
        <f t="shared" si="13"/>
        <v>2873100</v>
      </c>
      <c r="Q95" s="87" t="s">
        <v>375</v>
      </c>
      <c r="R95" s="75" t="s">
        <v>289</v>
      </c>
      <c r="T95" s="84" t="s">
        <v>282</v>
      </c>
      <c r="U95" s="77" t="str">
        <f t="shared" si="14"/>
        <v>PS 3059 2026</v>
      </c>
      <c r="V95" s="78" t="s">
        <v>283</v>
      </c>
      <c r="W95" s="77" t="s">
        <v>290</v>
      </c>
      <c r="X95" s="79" t="s">
        <v>284</v>
      </c>
      <c r="Y95" s="79" t="str">
        <f t="shared" si="15"/>
        <v>$2.873.100</v>
      </c>
      <c r="Z95" s="80" t="s">
        <v>285</v>
      </c>
      <c r="AA95" s="80" t="str">
        <f t="shared" si="16"/>
        <v>PS 3059 2026</v>
      </c>
      <c r="AB95" s="80" t="s">
        <v>286</v>
      </c>
      <c r="AC95"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$2.873.100 al contrato Nº PS 3059 2026 en razón a que la necesidad inicialmente contratada persiste y no tiene los recursos financieros suficientes.</v>
      </c>
    </row>
    <row r="96" spans="1:29" ht="150" customHeight="1">
      <c r="A96" s="58">
        <v>86</v>
      </c>
      <c r="B96" s="53" t="s">
        <v>70</v>
      </c>
      <c r="C96" s="62" t="s">
        <v>243</v>
      </c>
      <c r="D96" s="59">
        <v>22641681</v>
      </c>
      <c r="E96" s="56" t="s">
        <v>156</v>
      </c>
      <c r="F96" s="56" t="s">
        <v>267</v>
      </c>
      <c r="G96" s="69" t="s">
        <v>269</v>
      </c>
      <c r="H96" s="102" t="s">
        <v>268</v>
      </c>
      <c r="I96" s="72" t="s">
        <v>406</v>
      </c>
      <c r="J96" s="73">
        <v>46203</v>
      </c>
      <c r="K96" s="88">
        <v>2328120</v>
      </c>
      <c r="L96" s="97" t="s">
        <v>281</v>
      </c>
      <c r="M96" s="97" t="s">
        <v>281</v>
      </c>
      <c r="N96" s="97" t="s">
        <v>281</v>
      </c>
      <c r="O96" s="97" t="s">
        <v>281</v>
      </c>
      <c r="P96" s="74">
        <f t="shared" si="13"/>
        <v>2328120</v>
      </c>
      <c r="Q96" s="87" t="s">
        <v>376</v>
      </c>
      <c r="R96" s="75" t="s">
        <v>289</v>
      </c>
      <c r="T96" s="84" t="s">
        <v>282</v>
      </c>
      <c r="U96" s="77" t="str">
        <f t="shared" si="14"/>
        <v>PS 3060 2026</v>
      </c>
      <c r="V96" s="78" t="s">
        <v>283</v>
      </c>
      <c r="W96" s="77" t="s">
        <v>290</v>
      </c>
      <c r="X96" s="79" t="s">
        <v>284</v>
      </c>
      <c r="Y96" s="79" t="str">
        <f t="shared" si="15"/>
        <v>$2.328.120</v>
      </c>
      <c r="Z96" s="80" t="s">
        <v>285</v>
      </c>
      <c r="AA96" s="80" t="str">
        <f t="shared" si="16"/>
        <v>PS 3060 2026</v>
      </c>
      <c r="AB96" s="80" t="s">
        <v>286</v>
      </c>
      <c r="AC96"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3060 2026 en razón a que la necesidad inicialmente contratada persiste y no tiene los recursos financieros suficientes.</v>
      </c>
    </row>
    <row r="97" spans="1:29" ht="150" customHeight="1">
      <c r="A97" s="58">
        <v>87</v>
      </c>
      <c r="B97" s="53" t="s">
        <v>70</v>
      </c>
      <c r="C97" s="62" t="s">
        <v>244</v>
      </c>
      <c r="D97" s="59">
        <v>1033698574</v>
      </c>
      <c r="E97" s="56" t="s">
        <v>157</v>
      </c>
      <c r="F97" s="56" t="s">
        <v>267</v>
      </c>
      <c r="G97" s="69" t="s">
        <v>269</v>
      </c>
      <c r="H97" s="102" t="s">
        <v>268</v>
      </c>
      <c r="I97" s="72" t="s">
        <v>406</v>
      </c>
      <c r="J97" s="73">
        <v>46203</v>
      </c>
      <c r="K97" s="88">
        <v>2328120</v>
      </c>
      <c r="L97" s="97" t="s">
        <v>281</v>
      </c>
      <c r="M97" s="97" t="s">
        <v>281</v>
      </c>
      <c r="N97" s="97" t="s">
        <v>281</v>
      </c>
      <c r="O97" s="97" t="s">
        <v>281</v>
      </c>
      <c r="P97" s="74">
        <f t="shared" si="13"/>
        <v>2328120</v>
      </c>
      <c r="Q97" s="87" t="s">
        <v>377</v>
      </c>
      <c r="R97" s="75" t="s">
        <v>289</v>
      </c>
      <c r="T97" s="84" t="s">
        <v>282</v>
      </c>
      <c r="U97" s="77" t="str">
        <f t="shared" si="14"/>
        <v>PS 3061 2026</v>
      </c>
      <c r="V97" s="78" t="s">
        <v>283</v>
      </c>
      <c r="W97" s="77" t="s">
        <v>290</v>
      </c>
      <c r="X97" s="79" t="s">
        <v>284</v>
      </c>
      <c r="Y97" s="79" t="str">
        <f t="shared" si="15"/>
        <v>$2.328.120</v>
      </c>
      <c r="Z97" s="80" t="s">
        <v>285</v>
      </c>
      <c r="AA97" s="80" t="str">
        <f t="shared" si="16"/>
        <v>PS 3061 2026</v>
      </c>
      <c r="AB97" s="80" t="s">
        <v>286</v>
      </c>
      <c r="AC97"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3061 2026 en razón a que la necesidad inicialmente contratada persiste y no tiene los recursos financieros suficientes.</v>
      </c>
    </row>
    <row r="98" spans="1:29" ht="150" customHeight="1">
      <c r="A98" s="58">
        <v>88</v>
      </c>
      <c r="B98" s="53" t="s">
        <v>70</v>
      </c>
      <c r="C98" s="62" t="s">
        <v>245</v>
      </c>
      <c r="D98" s="59">
        <v>52131937</v>
      </c>
      <c r="E98" s="56" t="s">
        <v>158</v>
      </c>
      <c r="F98" s="56" t="s">
        <v>266</v>
      </c>
      <c r="G98" s="69" t="s">
        <v>278</v>
      </c>
      <c r="H98" s="102" t="s">
        <v>268</v>
      </c>
      <c r="I98" s="72" t="s">
        <v>406</v>
      </c>
      <c r="J98" s="73">
        <v>46203</v>
      </c>
      <c r="K98" s="88">
        <v>2328120</v>
      </c>
      <c r="L98" s="97" t="s">
        <v>281</v>
      </c>
      <c r="M98" s="97" t="s">
        <v>281</v>
      </c>
      <c r="N98" s="97" t="s">
        <v>281</v>
      </c>
      <c r="O98" s="97" t="s">
        <v>281</v>
      </c>
      <c r="P98" s="74">
        <f t="shared" si="13"/>
        <v>2328120</v>
      </c>
      <c r="Q98" s="87" t="s">
        <v>378</v>
      </c>
      <c r="R98" s="75" t="s">
        <v>289</v>
      </c>
      <c r="T98" s="84" t="s">
        <v>282</v>
      </c>
      <c r="U98" s="77" t="str">
        <f t="shared" si="14"/>
        <v>PS 3062 2026</v>
      </c>
      <c r="V98" s="78" t="s">
        <v>283</v>
      </c>
      <c r="W98" s="77" t="s">
        <v>290</v>
      </c>
      <c r="X98" s="79" t="s">
        <v>284</v>
      </c>
      <c r="Y98" s="79" t="str">
        <f t="shared" si="15"/>
        <v>$2.328.120</v>
      </c>
      <c r="Z98" s="80" t="s">
        <v>285</v>
      </c>
      <c r="AA98" s="80" t="str">
        <f t="shared" si="16"/>
        <v>PS 3062 2026</v>
      </c>
      <c r="AB98" s="80" t="s">
        <v>286</v>
      </c>
      <c r="AC98" s="81"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$2.328.120 al contrato Nº PS 3062 2026 en razón a que la necesidad inicialmente contratada persiste y no tiene los recursos financieros suficientes.</v>
      </c>
    </row>
    <row r="99" spans="1:29" ht="34.5" customHeight="1">
      <c r="A99" s="64"/>
      <c r="B99" s="65"/>
      <c r="C99" s="66"/>
      <c r="D99" s="67"/>
      <c r="E99" s="68"/>
      <c r="F99" s="29"/>
      <c r="G99" s="29"/>
      <c r="H99" s="29"/>
      <c r="I99" s="29"/>
      <c r="J99" s="29"/>
      <c r="K99" s="98">
        <f>SUM(K11:K98)</f>
        <v>228300140</v>
      </c>
      <c r="L99" s="42"/>
      <c r="M99" s="42"/>
      <c r="N99" s="42"/>
      <c r="O99" s="42"/>
      <c r="P99" s="99">
        <f>SUM(P11:P98)</f>
        <v>228300140</v>
      </c>
      <c r="Q99" s="85"/>
      <c r="R99" s="82"/>
      <c r="T99" s="84" t="s">
        <v>282</v>
      </c>
      <c r="U99" s="77">
        <f t="shared" ref="U99" si="18">+C99</f>
        <v>0</v>
      </c>
      <c r="V99" s="78" t="s">
        <v>283</v>
      </c>
      <c r="W99" s="77" t="s">
        <v>290</v>
      </c>
      <c r="X99" s="79" t="s">
        <v>284</v>
      </c>
      <c r="Y99" s="79" t="str">
        <f t="shared" ref="Y99" si="19">TEXT(P99,"$#.##0")</f>
        <v>$228.300.140</v>
      </c>
      <c r="Z99" s="80" t="s">
        <v>285</v>
      </c>
      <c r="AA99" s="80">
        <f t="shared" ref="AA99" si="20">+C99</f>
        <v>0</v>
      </c>
      <c r="AB99" s="80" t="s">
        <v>286</v>
      </c>
      <c r="AC99" s="81" t="str">
        <f t="shared" ref="AC99" si="21">CONCATENATE(W99,X99,Y99,Z99,AA99,AB99)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presta servicios integrales de salud de alta complejidad ,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la Dirección Administrativa. Sin embargo, actualmente no cuenta con el recurso humano suficiente en su planta de personal por lo que se requiere  prorrogar hasta el  30 DE JUNIO DE 2026 y adicionar por $228.300.140 al contrato Nº 0 en razón a que la necesidad inicialmente contratada persiste y no tiene los recursos financieros suficientes.</v>
      </c>
    </row>
    <row r="100" spans="1:29" ht="27" customHeight="1">
      <c r="A100" s="64"/>
      <c r="B100" s="100"/>
      <c r="C100" s="66"/>
      <c r="D100" s="67"/>
      <c r="E100" s="68"/>
      <c r="F100" s="29"/>
      <c r="G100" s="29"/>
      <c r="H100" s="29"/>
      <c r="I100" s="29"/>
      <c r="J100" s="29"/>
      <c r="K100" s="43"/>
      <c r="L100" s="43"/>
      <c r="M100" s="43"/>
      <c r="N100" s="43"/>
      <c r="O100" s="43"/>
      <c r="P100" s="30"/>
      <c r="Q100" s="29"/>
      <c r="R100" s="82"/>
    </row>
    <row r="101" spans="1:29" ht="24" customHeight="1">
      <c r="A101" s="64"/>
      <c r="B101" s="93" t="s">
        <v>389</v>
      </c>
      <c r="C101" s="66"/>
      <c r="D101" s="67"/>
      <c r="E101" s="93" t="s">
        <v>389</v>
      </c>
      <c r="F101" s="46"/>
      <c r="G101" s="46" t="s">
        <v>396</v>
      </c>
      <c r="H101" s="46"/>
      <c r="I101" s="29"/>
      <c r="J101" s="29"/>
      <c r="K101" s="43"/>
      <c r="L101" s="43"/>
      <c r="M101" s="43"/>
      <c r="N101" s="43"/>
      <c r="O101" s="43"/>
      <c r="P101" s="30"/>
      <c r="Q101" s="29"/>
      <c r="R101" s="82"/>
    </row>
    <row r="102" spans="1:29" s="29" customFormat="1">
      <c r="A102" s="37"/>
      <c r="B102" s="94" t="s">
        <v>388</v>
      </c>
      <c r="E102" s="94" t="s">
        <v>388</v>
      </c>
      <c r="F102" s="46"/>
      <c r="G102" s="46" t="s">
        <v>394</v>
      </c>
      <c r="H102" s="95"/>
      <c r="I102" s="44"/>
      <c r="J102" s="44"/>
      <c r="P102" s="30"/>
      <c r="R102" s="82"/>
    </row>
    <row r="103" spans="1:29" ht="18.75">
      <c r="A103" s="37"/>
      <c r="B103" s="45" t="s">
        <v>65</v>
      </c>
      <c r="C103" s="29"/>
      <c r="D103" s="29"/>
      <c r="E103" s="45" t="s">
        <v>65</v>
      </c>
      <c r="F103" s="29"/>
      <c r="G103" s="45" t="s">
        <v>66</v>
      </c>
      <c r="H103" s="29"/>
      <c r="I103" s="29"/>
      <c r="J103" s="29"/>
      <c r="K103" s="29"/>
      <c r="L103" s="29"/>
      <c r="M103" s="29"/>
      <c r="N103" s="29"/>
      <c r="O103" s="29"/>
      <c r="P103" s="30"/>
      <c r="Q103" s="29"/>
      <c r="R103" s="82"/>
    </row>
    <row r="104" spans="1:29" ht="18.75">
      <c r="A104" s="37"/>
      <c r="B104" s="45" t="s">
        <v>67</v>
      </c>
      <c r="C104" s="29"/>
      <c r="D104" s="29"/>
      <c r="E104" s="45" t="s">
        <v>68</v>
      </c>
      <c r="F104" s="29"/>
      <c r="G104" s="45" t="s">
        <v>69</v>
      </c>
      <c r="H104" s="29"/>
      <c r="I104" s="29"/>
      <c r="J104" s="29"/>
      <c r="K104" s="29"/>
      <c r="L104" s="29"/>
      <c r="M104" s="29"/>
      <c r="N104" s="29"/>
      <c r="O104" s="29"/>
      <c r="P104" s="30"/>
      <c r="Q104" s="29"/>
      <c r="R104" s="82"/>
    </row>
    <row r="105" spans="1:29">
      <c r="A105" s="37"/>
      <c r="B105" s="29"/>
      <c r="C105" s="29"/>
      <c r="D105" s="29"/>
      <c r="E105" s="29"/>
      <c r="F105" s="29"/>
      <c r="G105" s="29"/>
      <c r="H105" s="29"/>
      <c r="I105" s="29"/>
      <c r="J105" s="29"/>
      <c r="K105" s="29"/>
      <c r="L105" s="29"/>
      <c r="M105" s="29"/>
      <c r="N105" s="29"/>
      <c r="O105" s="29"/>
      <c r="P105" s="30"/>
      <c r="Q105" s="29"/>
      <c r="R105" s="82"/>
    </row>
    <row r="106" spans="1:29">
      <c r="A106" s="37"/>
      <c r="B106" s="29"/>
      <c r="C106" s="29"/>
      <c r="D106" s="29"/>
      <c r="E106" s="29"/>
      <c r="F106" s="29"/>
      <c r="G106" s="29"/>
      <c r="H106" s="29"/>
      <c r="I106" s="29"/>
      <c r="J106" s="29"/>
      <c r="K106" s="29"/>
      <c r="L106" s="29"/>
      <c r="M106" s="29"/>
      <c r="N106" s="29"/>
      <c r="O106" s="29"/>
      <c r="P106" s="30"/>
      <c r="Q106" s="29"/>
      <c r="R106" s="82"/>
    </row>
    <row r="107" spans="1:29">
      <c r="A107" s="37"/>
      <c r="B107" s="29"/>
      <c r="C107" s="29"/>
      <c r="D107" s="29"/>
      <c r="E107" s="29"/>
      <c r="F107" s="29"/>
      <c r="G107" s="29"/>
      <c r="H107" s="29"/>
      <c r="I107" s="29"/>
      <c r="J107" s="29"/>
      <c r="K107" s="29"/>
      <c r="L107" s="29"/>
      <c r="M107" s="29"/>
      <c r="N107" s="29"/>
      <c r="O107" s="29"/>
      <c r="P107" s="30"/>
      <c r="Q107" s="29"/>
      <c r="R107" s="82"/>
    </row>
    <row r="108" spans="1:29">
      <c r="A108" s="37"/>
      <c r="B108" s="46" t="s">
        <v>398</v>
      </c>
      <c r="C108" s="29"/>
      <c r="D108" s="29"/>
      <c r="E108" s="29"/>
      <c r="F108" s="29"/>
      <c r="G108" s="29"/>
      <c r="H108" s="29"/>
      <c r="I108" s="29"/>
      <c r="J108" s="29"/>
      <c r="K108" s="29"/>
      <c r="L108" s="29"/>
      <c r="M108" s="29"/>
      <c r="N108" s="29"/>
      <c r="O108" s="29"/>
      <c r="P108" s="30"/>
      <c r="Q108" s="29"/>
      <c r="R108" s="82"/>
    </row>
    <row r="109" spans="1:29">
      <c r="A109" s="37"/>
      <c r="B109" s="46" t="s">
        <v>397</v>
      </c>
      <c r="C109" s="29"/>
      <c r="D109" s="29"/>
      <c r="E109" s="29"/>
      <c r="F109" s="29"/>
      <c r="G109" s="29"/>
      <c r="H109" s="29"/>
      <c r="I109" s="29"/>
      <c r="J109" s="29"/>
      <c r="K109" s="29"/>
      <c r="L109" s="29"/>
      <c r="M109" s="29"/>
      <c r="N109" s="29"/>
      <c r="O109" s="29"/>
      <c r="P109" s="30"/>
      <c r="Q109" s="29"/>
      <c r="R109" s="82"/>
    </row>
    <row r="110" spans="1:29">
      <c r="A110" s="47"/>
      <c r="B110" s="48"/>
      <c r="C110" s="48"/>
      <c r="D110" s="48"/>
      <c r="E110" s="48"/>
      <c r="F110" s="48"/>
      <c r="G110" s="48"/>
      <c r="H110" s="48"/>
      <c r="I110" s="48"/>
      <c r="J110" s="48"/>
      <c r="K110" s="48"/>
      <c r="L110" s="48"/>
      <c r="M110" s="48"/>
      <c r="N110" s="48"/>
      <c r="O110" s="48"/>
      <c r="P110" s="49"/>
      <c r="Q110" s="48"/>
      <c r="R110" s="83"/>
    </row>
  </sheetData>
  <mergeCells count="8">
    <mergeCell ref="A8:C8"/>
    <mergeCell ref="D8:F8"/>
    <mergeCell ref="A1:K2"/>
    <mergeCell ref="A3:Q3"/>
    <mergeCell ref="A4:C4"/>
    <mergeCell ref="D4:F4"/>
    <mergeCell ref="G4:R4"/>
    <mergeCell ref="D6:F6"/>
  </mergeCells>
  <printOptions horizontalCentered="1"/>
  <pageMargins left="3.937007874015748E-2" right="0.19685039370078741" top="0.35433070866141736" bottom="0.39370078740157483" header="0.31496062992125984" footer="0.11811023622047245"/>
  <pageSetup paperSize="5" scale="45" orientation="landscape" r:id="rId1"/>
  <headerFooter scaleWithDoc="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1"/>
  <sheetViews>
    <sheetView workbookViewId="0">
      <selection activeCell="E14" sqref="E14"/>
    </sheetView>
  </sheetViews>
  <sheetFormatPr baseColWidth="10" defaultRowHeight="15"/>
  <sheetData>
    <row r="2" spans="1:1">
      <c r="A2" s="5" t="s">
        <v>1</v>
      </c>
    </row>
    <row r="3" spans="1:1">
      <c r="A3" s="5" t="s">
        <v>5</v>
      </c>
    </row>
    <row r="4" spans="1:1">
      <c r="A4" s="5" t="s">
        <v>9</v>
      </c>
    </row>
    <row r="5" spans="1:1">
      <c r="A5" s="5" t="s">
        <v>10</v>
      </c>
    </row>
    <row r="6" spans="1:1">
      <c r="A6" s="5" t="s">
        <v>6</v>
      </c>
    </row>
    <row r="7" spans="1:1">
      <c r="A7" s="5" t="s">
        <v>2</v>
      </c>
    </row>
    <row r="8" spans="1:1">
      <c r="A8" s="5" t="s">
        <v>3</v>
      </c>
    </row>
    <row r="9" spans="1:1">
      <c r="A9" s="5" t="s">
        <v>4</v>
      </c>
    </row>
    <row r="10" spans="1:1">
      <c r="A10" s="5" t="s">
        <v>7</v>
      </c>
    </row>
    <row r="11" spans="1:1">
      <c r="A11" s="5"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NC</vt:lpstr>
      <vt:lpstr>CDP</vt:lpstr>
      <vt:lpstr>CUADRO MODIFICACION</vt:lpstr>
      <vt:lpstr>Hoja1</vt:lpstr>
      <vt:lpstr>CDP!Área_de_impresión</vt:lpstr>
      <vt:lpstr>'CUADRO MODIFICACION'!Títulos_a_imprimir</vt:lpstr>
      <vt:lpstr>NC!Títulos_a_imprimir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ADM-OPS-006 OPS 06</cp:lastModifiedBy>
  <cp:lastPrinted>2026-05-08T15:31:39Z</cp:lastPrinted>
  <dcterms:created xsi:type="dcterms:W3CDTF">2017-10-02T17:46:26Z</dcterms:created>
  <dcterms:modified xsi:type="dcterms:W3CDTF">2026-05-14T17:04:04Z</dcterms:modified>
</cp:coreProperties>
</file>